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9405" windowWidth="1980" windowHeight="9465"/>
  </bookViews>
  <sheets>
    <sheet name="ROI Calculator" sheetId="7" r:id="rId1"/>
    <sheet name="HID-Reference Sheet" sheetId="12" r:id="rId2"/>
    <sheet name="Fluorescent-Reference Sheet" sheetId="13" r:id="rId3"/>
  </sheets>
  <definedNames>
    <definedName name="_xlnm.Print_Area" localSheetId="0">'ROI Calculator'!$A$3:$L$80</definedName>
  </definedNames>
  <calcPr calcId="145621"/>
</workbook>
</file>

<file path=xl/calcChain.xml><?xml version="1.0" encoding="utf-8"?>
<calcChain xmlns="http://schemas.openxmlformats.org/spreadsheetml/2006/main">
  <c r="L31" i="7" l="1"/>
  <c r="L43" i="7"/>
  <c r="L19" i="7"/>
  <c r="L34" i="7"/>
  <c r="L51" i="7"/>
  <c r="L52" i="7"/>
  <c r="L59" i="7"/>
  <c r="L60" i="7"/>
  <c r="L62" i="7"/>
  <c r="L38" i="7"/>
  <c r="L41" i="7"/>
  <c r="L18" i="7"/>
  <c r="B31" i="7"/>
  <c r="B34" i="7"/>
  <c r="B43" i="7"/>
  <c r="B51" i="7"/>
  <c r="B52" i="7"/>
  <c r="B62" i="7"/>
  <c r="B59" i="7"/>
  <c r="B60" i="7"/>
  <c r="B38" i="7"/>
  <c r="B41" i="7"/>
  <c r="B18" i="7"/>
  <c r="J38" i="7"/>
  <c r="J18" i="7"/>
  <c r="J41" i="7"/>
  <c r="J31" i="7"/>
  <c r="J34" i="7"/>
  <c r="J43" i="7"/>
  <c r="J51" i="7"/>
  <c r="J52" i="7"/>
  <c r="J59" i="7"/>
  <c r="J60" i="7"/>
  <c r="H38" i="7"/>
  <c r="H41" i="7"/>
  <c r="H18" i="7"/>
  <c r="H31" i="7"/>
  <c r="H34" i="7"/>
  <c r="H43" i="7"/>
  <c r="H19" i="7"/>
  <c r="H51" i="7"/>
  <c r="H52" i="7"/>
  <c r="H59" i="7"/>
  <c r="H60" i="7"/>
  <c r="H62" i="7"/>
  <c r="F38" i="7"/>
  <c r="F18" i="7"/>
  <c r="F41" i="7"/>
  <c r="F31" i="7"/>
  <c r="F34" i="7"/>
  <c r="F43" i="7"/>
  <c r="F51" i="7"/>
  <c r="F52" i="7"/>
  <c r="F59" i="7"/>
  <c r="F60" i="7"/>
  <c r="D38" i="7"/>
  <c r="D41" i="7"/>
  <c r="D18" i="7"/>
  <c r="D31" i="7"/>
  <c r="D34" i="7"/>
  <c r="D43" i="7"/>
  <c r="D19" i="7"/>
  <c r="D51" i="7"/>
  <c r="D52" i="7"/>
  <c r="D59" i="7"/>
  <c r="D60" i="7"/>
  <c r="D62" i="7"/>
  <c r="D21" i="7"/>
  <c r="L23" i="13"/>
  <c r="K23" i="13"/>
  <c r="L16" i="13"/>
  <c r="K16" i="13"/>
  <c r="L23" i="7"/>
  <c r="D22" i="7"/>
  <c r="L22" i="7"/>
  <c r="J22" i="7"/>
  <c r="H22" i="7"/>
  <c r="F22" i="7"/>
  <c r="F62" i="7"/>
  <c r="F19" i="7"/>
  <c r="J23" i="7"/>
  <c r="J62" i="7"/>
  <c r="J19" i="7"/>
  <c r="F21" i="7"/>
  <c r="H21" i="7"/>
  <c r="D23" i="7"/>
  <c r="B19" i="7"/>
  <c r="J21" i="7"/>
  <c r="F23" i="7"/>
  <c r="L21" i="7"/>
  <c r="H23" i="7"/>
  <c r="L16" i="7"/>
  <c r="J16" i="7"/>
  <c r="F16" i="7"/>
  <c r="H16" i="7"/>
  <c r="D16" i="7"/>
</calcChain>
</file>

<file path=xl/sharedStrings.xml><?xml version="1.0" encoding="utf-8"?>
<sst xmlns="http://schemas.openxmlformats.org/spreadsheetml/2006/main" count="608" uniqueCount="243">
  <si>
    <t>Annual Average Maintenance Cost</t>
  </si>
  <si>
    <t>#Lamps / Fixture</t>
  </si>
  <si>
    <t>Lamp Cost</t>
  </si>
  <si>
    <t>Lamp Recycle Fee/Lamp</t>
  </si>
  <si>
    <t>Re-lamp Cost Per Lamp Annually</t>
  </si>
  <si>
    <t>Total Re-lamp Costs Annually</t>
  </si>
  <si>
    <t>#Ballasts / Fixture</t>
  </si>
  <si>
    <t>Ballast Cost</t>
  </si>
  <si>
    <t>Re-Ballast Cost Per Ballast Annually</t>
  </si>
  <si>
    <t>Total Re-Ballast Costs Annually</t>
  </si>
  <si>
    <t>Fixture Model</t>
  </si>
  <si>
    <t>Fixture Quantity</t>
  </si>
  <si>
    <t>Initial Fixture Cost</t>
  </si>
  <si>
    <t>Per Fixture Rebate (All Available Rebates)</t>
  </si>
  <si>
    <t>Initial Average Install Cost / Fixture</t>
  </si>
  <si>
    <t>Total Install Cost</t>
  </si>
  <si>
    <t>Fixture Wattage (Inc. Ballast Loss)</t>
  </si>
  <si>
    <t>Operating Hours / Day</t>
  </si>
  <si>
    <t>Annual Operating Hours (365 days)</t>
  </si>
  <si>
    <t>Total KW</t>
  </si>
  <si>
    <t>KWH Rate</t>
  </si>
  <si>
    <t>Total Annual Average Maintenance Cost</t>
  </si>
  <si>
    <t>Total Initial Fixture Cost</t>
  </si>
  <si>
    <t>Total Annual Avg. Energy + Maint. Costs</t>
  </si>
  <si>
    <t>Total Initial Fixture &amp; Install Cost</t>
  </si>
  <si>
    <t>Alternate #1</t>
  </si>
  <si>
    <t>Alternate #2</t>
  </si>
  <si>
    <t>Alternate #3</t>
  </si>
  <si>
    <t>Alternate #4</t>
  </si>
  <si>
    <t>Alternate #5</t>
  </si>
  <si>
    <t>Re-Lamp Schedule (Hrs)</t>
  </si>
  <si>
    <t>Re-lamp Labor Cost/Lamp</t>
  </si>
  <si>
    <t>Re-Ballast Schedule (Hrs)</t>
  </si>
  <si>
    <t>Base System</t>
  </si>
  <si>
    <t>Single Fixture ROI Calculator</t>
  </si>
  <si>
    <t>Input Lamp Disposal Fee.</t>
  </si>
  <si>
    <t>Input Re-Lamp labor cost.  This value should be higher for Spot Re-Lamping.</t>
  </si>
  <si>
    <t>Input Ballast Change-out labor cost.  This value should be higher for Spot Change-outs.</t>
  </si>
  <si>
    <t>Lamp Type</t>
  </si>
  <si>
    <t>High Pressure Sodium</t>
  </si>
  <si>
    <t>Low Pressure Sodium</t>
  </si>
  <si>
    <t>Hours</t>
  </si>
  <si>
    <t>Input</t>
  </si>
  <si>
    <t>Lamp Type &amp; Wattage</t>
  </si>
  <si>
    <t>Base and Bulb Type</t>
  </si>
  <si>
    <t>(Rated Life)</t>
  </si>
  <si>
    <t>Watts</t>
  </si>
  <si>
    <t>Pulse Start Metal Halide</t>
  </si>
  <si>
    <t>39CMH</t>
  </si>
  <si>
    <t>PAR30</t>
  </si>
  <si>
    <t>Clear</t>
  </si>
  <si>
    <t>PAR Flood</t>
  </si>
  <si>
    <t>50CMH</t>
  </si>
  <si>
    <t>ED-17</t>
  </si>
  <si>
    <t>Medium</t>
  </si>
  <si>
    <t>Universal</t>
  </si>
  <si>
    <t>70CMH</t>
  </si>
  <si>
    <t>100CMH</t>
  </si>
  <si>
    <t>150CMH</t>
  </si>
  <si>
    <t>ED-28</t>
  </si>
  <si>
    <t>Mogul</t>
  </si>
  <si>
    <t>Base Up within 15deg.</t>
  </si>
  <si>
    <t>Horizontal</t>
  </si>
  <si>
    <t>ET23.5</t>
  </si>
  <si>
    <t>BT-28</t>
  </si>
  <si>
    <t>ED-37</t>
  </si>
  <si>
    <t>400(reduced)</t>
  </si>
  <si>
    <t>BT-37</t>
  </si>
  <si>
    <t>Pulse Start Metal Halide - Natural White</t>
  </si>
  <si>
    <t>HOR +-75</t>
  </si>
  <si>
    <t>Pulse Start Metal Halide MP (Open Rated)</t>
  </si>
  <si>
    <t>EX39 Mogul</t>
  </si>
  <si>
    <t>Base Up Protected within 15deg.</t>
  </si>
  <si>
    <t>Metal Halide</t>
  </si>
  <si>
    <t>175 (reduced)</t>
  </si>
  <si>
    <t>BD-17</t>
  </si>
  <si>
    <t>400 (reduced)</t>
  </si>
  <si>
    <t>1000 (reduced)</t>
  </si>
  <si>
    <t>BT-56</t>
  </si>
  <si>
    <t>3000v</t>
  </si>
  <si>
    <t>Super Metal Halide</t>
  </si>
  <si>
    <t>E39 POM</t>
  </si>
  <si>
    <t>E39 Mogul</t>
  </si>
  <si>
    <t>BF55</t>
  </si>
  <si>
    <t>24000+</t>
  </si>
  <si>
    <t>ED23 1/2</t>
  </si>
  <si>
    <t>ED-23 1/2</t>
  </si>
  <si>
    <t>ED-18</t>
  </si>
  <si>
    <t>T14</t>
  </si>
  <si>
    <t>ED-25</t>
  </si>
  <si>
    <t>T-17</t>
  </si>
  <si>
    <t>D.C. Bay</t>
  </si>
  <si>
    <t>Base Up within 110deg.</t>
  </si>
  <si>
    <t>T-21</t>
  </si>
  <si>
    <t>Horizontal within 20deg.</t>
  </si>
  <si>
    <t>HID - Typical Lamp + Ballast Input Watts</t>
  </si>
  <si>
    <t>*Input Watts (120/277v)</t>
  </si>
  <si>
    <t>DESIGNATION</t>
  </si>
  <si>
    <t xml:space="preserve"> LAMP DESCRIPTION</t>
  </si>
  <si>
    <t>Lamp Wattage</t>
  </si>
  <si>
    <t>Rated Life</t>
  </si>
  <si>
    <t>(1) Lamp</t>
  </si>
  <si>
    <t>(2) Lamps</t>
  </si>
  <si>
    <t>(3) Lamps</t>
  </si>
  <si>
    <t>(4) Lamps</t>
  </si>
  <si>
    <t>(5) Lamps</t>
  </si>
  <si>
    <t>(6) Lamps</t>
  </si>
  <si>
    <t>(8) Lamps</t>
  </si>
  <si>
    <t>T5 LAMPS</t>
  </si>
  <si>
    <t>14 - 14W 22"</t>
  </si>
  <si>
    <t>(1)T5 14-14W 22" LAMP</t>
  </si>
  <si>
    <t>21 - 21W 33"</t>
  </si>
  <si>
    <t>(1)T5 21-21W 33" LAMP</t>
  </si>
  <si>
    <t>28 - 28W 45"</t>
  </si>
  <si>
    <t>(1)T5 28-28W 45" LAMP</t>
  </si>
  <si>
    <t>35 - 35W 60"</t>
  </si>
  <si>
    <t>(1)T5 35-35W 60" LAMP</t>
  </si>
  <si>
    <t>T5 HO LAMPS</t>
  </si>
  <si>
    <t>24HO - 24W 22"</t>
  </si>
  <si>
    <t>(1)T5 24HO-24W 22" LAMP</t>
  </si>
  <si>
    <t>39HO - 39W 33"</t>
  </si>
  <si>
    <t>(1)T5 39HO-39W 33" LAMP</t>
  </si>
  <si>
    <t>54HO - 54W 45"</t>
  </si>
  <si>
    <t>(1)T5 54HO-54W 45" LAMP</t>
  </si>
  <si>
    <t>80HO - 80W 60"</t>
  </si>
  <si>
    <t>(1)T5 80HO-80W 60" LAMP</t>
  </si>
  <si>
    <t>T8 LAMPS</t>
  </si>
  <si>
    <t>17 - 17W 24"</t>
  </si>
  <si>
    <t>(1)T8 17-17W 24" LAMP</t>
  </si>
  <si>
    <t>25 - 25W 36"</t>
  </si>
  <si>
    <t>(1)T8 25-25W 36" LAMP</t>
  </si>
  <si>
    <t>28 - 28W 48"</t>
  </si>
  <si>
    <t>(1)T8 28-28W 48" LAMP</t>
  </si>
  <si>
    <t>1.21/33w</t>
  </si>
  <si>
    <t>1.19/64w</t>
  </si>
  <si>
    <t>1.20/97w</t>
  </si>
  <si>
    <t>1.19/129w</t>
  </si>
  <si>
    <t>32 - 32W 48"</t>
  </si>
  <si>
    <t>(1)T8 32-32W 48" LAMP</t>
  </si>
  <si>
    <t>1.18/41w</t>
  </si>
  <si>
    <t>1.18/78w</t>
  </si>
  <si>
    <t>1.18/114w</t>
  </si>
  <si>
    <t>1.18/156w</t>
  </si>
  <si>
    <t>1.18/192w</t>
  </si>
  <si>
    <t>1.18/228w</t>
  </si>
  <si>
    <t>40 - 40W 60"</t>
  </si>
  <si>
    <t>(1)T8 40-40W 60" LAMP</t>
  </si>
  <si>
    <t>59 - 59W 96"</t>
  </si>
  <si>
    <t>(1)T8 59-59W 96" LAMP</t>
  </si>
  <si>
    <t>T8 HO LAMPS</t>
  </si>
  <si>
    <t>44HO - 44W 48"</t>
  </si>
  <si>
    <t>(1)T8 44HO-44W 48" LAMP</t>
  </si>
  <si>
    <t>65HO - 65W 72"</t>
  </si>
  <si>
    <t>(1)T8 65HO-65W 72" LAMP</t>
  </si>
  <si>
    <t>86HO - 86W 96"</t>
  </si>
  <si>
    <t>(1)T8 86HO-86W 96" LAMP</t>
  </si>
  <si>
    <t>T8U LAMPS</t>
  </si>
  <si>
    <t>U16 - 16W 1-5/8"</t>
  </si>
  <si>
    <t>(1)T8 U16-16W 1-5/8" LAMP</t>
  </si>
  <si>
    <t>U24 - 24W 1-5/8"</t>
  </si>
  <si>
    <t>(1)T8 U24-24W 1-5/8" LAMP</t>
  </si>
  <si>
    <t>U31 - 31W 1-5/8"</t>
  </si>
  <si>
    <t>(1)T8 U31-31W 1-5/8" LAMP</t>
  </si>
  <si>
    <t>U32 - 32W 6"</t>
  </si>
  <si>
    <t>(1)T8 U32-32W 6" LAMP</t>
  </si>
  <si>
    <t>T12 800mA LAMPS</t>
  </si>
  <si>
    <t>(Magnetic Ballast)</t>
  </si>
  <si>
    <t>48HO - 60W (800mA) 48"</t>
  </si>
  <si>
    <t>(1)T12 48HO-60W 48" LAMP</t>
  </si>
  <si>
    <t>96HO - 110W (800mA) 96"</t>
  </si>
  <si>
    <t>(1)T12 96HO-110W 96" LAMP</t>
  </si>
  <si>
    <t>T12 1500mA LAMPS</t>
  </si>
  <si>
    <t>48-1500 110W 48"</t>
  </si>
  <si>
    <t>(1)T12 48-1500 110W 48" LAMP</t>
  </si>
  <si>
    <t>72-1500 160W 72"</t>
  </si>
  <si>
    <t>(1)T12 72-1500 160W 72" LAMP</t>
  </si>
  <si>
    <t>96-1500 185W 96"</t>
  </si>
  <si>
    <t>(1)T12 96-1500 185W 96" LAMP</t>
  </si>
  <si>
    <t>CFL LAMPS</t>
  </si>
  <si>
    <t>5W2PLW</t>
  </si>
  <si>
    <t>(1) CFL-CFT5W/G23 LAMP</t>
  </si>
  <si>
    <t>7W2PLW</t>
  </si>
  <si>
    <t>(1) CFL-CFT7W/G23 LAMP</t>
  </si>
  <si>
    <t>9W2PLW</t>
  </si>
  <si>
    <t xml:space="preserve">(1) CFL-CFT9W/G23LAMP </t>
  </si>
  <si>
    <t>13W2PD</t>
  </si>
  <si>
    <t>(1) CFL-CFQ13W/GX23 LAMP</t>
  </si>
  <si>
    <t>13W4PD</t>
  </si>
  <si>
    <t>(1) CFL-CFQ13W/G24q LAMP</t>
  </si>
  <si>
    <t>13W4PT</t>
  </si>
  <si>
    <t>(1) CFL-CFTR13W/GX24q LAMP</t>
  </si>
  <si>
    <t>18W2PD</t>
  </si>
  <si>
    <t>(1) CFL-CFQ18W/G24d LAMP</t>
  </si>
  <si>
    <t>18W4PD</t>
  </si>
  <si>
    <t>(1) CFL-CFQ18W/G24q LAMP</t>
  </si>
  <si>
    <t>18W4PT</t>
  </si>
  <si>
    <t>(1) CFL-CFTR18W/GX24q LAMP</t>
  </si>
  <si>
    <t>26W4PD</t>
  </si>
  <si>
    <t>(1) CFL-CFQ26W/G24q LAMP</t>
  </si>
  <si>
    <t>26W4PT</t>
  </si>
  <si>
    <t>(1) CFL-CFTR26W/GX24q LAMP</t>
  </si>
  <si>
    <t>28WDulux</t>
  </si>
  <si>
    <t>63 (1.07BF)</t>
  </si>
  <si>
    <t>94 (1.07BF)</t>
  </si>
  <si>
    <t>32W4PT</t>
  </si>
  <si>
    <t>(1) CFL-CFTR32W/GX24q LAMP</t>
  </si>
  <si>
    <t>40W4PHL</t>
  </si>
  <si>
    <t>(1) CFL-FT40W/2G11 LAMP</t>
  </si>
  <si>
    <t>42W4PT</t>
  </si>
  <si>
    <t>(1) CFL-CFTR42W/GX24q LAMP</t>
  </si>
  <si>
    <t>50W4PHL</t>
  </si>
  <si>
    <t>(1) CFL-FT50W/2G11 LAMP</t>
  </si>
  <si>
    <t>55W4PHL</t>
  </si>
  <si>
    <t>(1) CFL-FT55W/2G11 LAMP</t>
  </si>
  <si>
    <t>57W4PHO</t>
  </si>
  <si>
    <t>(1) CFL-CFM57/GX24q LAMP</t>
  </si>
  <si>
    <t>70W4PHO</t>
  </si>
  <si>
    <t>(1) CFL-CFM70W/GX24q LAMP</t>
  </si>
  <si>
    <t>HPF Input Watts (120/277v)</t>
  </si>
  <si>
    <t>Flourescent - Typical Lamp + Ballast Input Watts</t>
  </si>
  <si>
    <t>*Lamp input watts assume a ballast factor of 0.88 for T8 lamps, 0.98 for CF lamps, and 0.99 for T5 lamps except as noted.</t>
  </si>
  <si>
    <t>% Energy Saved</t>
  </si>
  <si>
    <t>% Maintenance Saved</t>
  </si>
  <si>
    <t>% Energy &amp; Maintenance Saved</t>
  </si>
  <si>
    <t>Ballast Recycle Fee/Ballast</t>
  </si>
  <si>
    <t>Total Annual Average Energy Cost</t>
  </si>
  <si>
    <t>??</t>
  </si>
  <si>
    <t>Select "Print" "Active Worksheet" to print this page</t>
  </si>
  <si>
    <t>Project Name</t>
  </si>
  <si>
    <t>Date</t>
  </si>
  <si>
    <t>This estimator is for illustrative purposes only.</t>
  </si>
  <si>
    <t>LSI Industries Inc. does not, in any way, imply a warranty of performance or savings predicted by this report.</t>
  </si>
  <si>
    <t>10000 Alliance Road ♦ Cincinnati, OH  45242  USA ♦ www.lsi-industries.com</t>
  </si>
  <si>
    <t>(513) 793-3200</t>
  </si>
  <si>
    <t>Utilize Data from the Reference Worksheets</t>
  </si>
  <si>
    <t>Lamp life is not necessarily the Re-lamp schedule.</t>
  </si>
  <si>
    <t>Ballast life is not necessarily the Re-ballast schedule.</t>
  </si>
  <si>
    <t>Average Maintenance Costs for HID or Fluorescent Fixtures Only.</t>
  </si>
  <si>
    <t>Input Ballast Disposal Fee.</t>
  </si>
  <si>
    <t>ROI (yrs)</t>
  </si>
  <si>
    <t>Re-ballast Labor Cost/Ballast</t>
  </si>
  <si>
    <t>© 2016 LSI Industries Inc.</t>
  </si>
  <si>
    <t>Calculator Version: 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</si>
</sst>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%"/>
  </numFmts>
  <fonts count="3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2"/>
      <name val="Arial"/>
      <family val="2"/>
    </font>
    <font>
      <b/>
      <sz val="22"/>
      <name val="Arial"/>
      <family val="2"/>
    </font>
    <font>
      <b/>
      <sz val="10"/>
      <color indexed="12"/>
      <name val="Arial"/>
      <family val="2"/>
    </font>
    <font>
      <b/>
      <i/>
      <sz val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0"/>
      <color indexed="57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sz val="12"/>
      <color indexed="17"/>
      <name val="Arial"/>
      <family val="2"/>
    </font>
    <font>
      <sz val="10"/>
      <color indexed="12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3" fillId="0" borderId="0" xfId="0" applyFont="1" applyProtection="1"/>
    <xf numFmtId="14" fontId="3" fillId="0" borderId="0" xfId="0" applyNumberFormat="1" applyFont="1" applyAlignment="1" applyProtection="1">
      <alignment horizontal="left"/>
    </xf>
    <xf numFmtId="164" fontId="3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7" fillId="0" borderId="0" xfId="0" applyFont="1" applyBorder="1" applyProtection="1"/>
    <xf numFmtId="0" fontId="8" fillId="0" borderId="0" xfId="0" applyFont="1" applyBorder="1" applyProtection="1"/>
    <xf numFmtId="0" fontId="9" fillId="0" borderId="0" xfId="0" applyFont="1" applyBorder="1" applyProtection="1"/>
    <xf numFmtId="0" fontId="10" fillId="0" borderId="0" xfId="0" applyFont="1" applyBorder="1" applyProtection="1"/>
    <xf numFmtId="0" fontId="11" fillId="0" borderId="0" xfId="0" applyFont="1" applyAlignment="1" applyProtection="1">
      <alignment horizontal="center"/>
    </xf>
    <xf numFmtId="14" fontId="3" fillId="0" borderId="0" xfId="0" applyNumberFormat="1" applyFont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164" fontId="3" fillId="0" borderId="0" xfId="0" applyNumberFormat="1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4" fontId="3" fillId="0" borderId="1" xfId="0" applyNumberFormat="1" applyFont="1" applyBorder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center"/>
    </xf>
    <xf numFmtId="0" fontId="6" fillId="0" borderId="0" xfId="0" applyFont="1" applyProtection="1"/>
    <xf numFmtId="164" fontId="6" fillId="0" borderId="0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4" fillId="0" borderId="0" xfId="0" applyFont="1" applyProtection="1"/>
    <xf numFmtId="0" fontId="0" fillId="0" borderId="0" xfId="0" applyBorder="1" applyAlignment="1">
      <alignment horizontal="center"/>
    </xf>
    <xf numFmtId="14" fontId="16" fillId="0" borderId="0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0" borderId="0" xfId="0" applyBorder="1"/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5" xfId="0" applyFont="1" applyBorder="1"/>
    <xf numFmtId="0" fontId="20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6" fillId="0" borderId="0" xfId="0" applyFont="1" applyBorder="1"/>
    <xf numFmtId="0" fontId="20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" fontId="16" fillId="0" borderId="0" xfId="0" applyNumberFormat="1" applyFont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" fontId="16" fillId="0" borderId="0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3" fontId="16" fillId="0" borderId="0" xfId="0" applyNumberFormat="1" applyFont="1" applyBorder="1" applyAlignment="1">
      <alignment horizontal="center"/>
    </xf>
    <xf numFmtId="1" fontId="16" fillId="0" borderId="8" xfId="0" applyNumberFormat="1" applyFont="1" applyBorder="1" applyAlignment="1">
      <alignment horizontal="center"/>
    </xf>
    <xf numFmtId="0" fontId="16" fillId="0" borderId="2" xfId="0" applyFont="1" applyBorder="1"/>
    <xf numFmtId="0" fontId="19" fillId="0" borderId="0" xfId="0" applyFont="1" applyBorder="1"/>
    <xf numFmtId="0" fontId="3" fillId="0" borderId="0" xfId="0" applyFont="1" applyAlignment="1">
      <alignment horizontal="center"/>
    </xf>
    <xf numFmtId="0" fontId="22" fillId="0" borderId="0" xfId="0" applyFont="1" applyBorder="1" applyAlignment="1">
      <alignment horizontal="left"/>
    </xf>
    <xf numFmtId="0" fontId="17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9" fillId="0" borderId="6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/>
    </xf>
    <xf numFmtId="0" fontId="15" fillId="0" borderId="0" xfId="0" applyFont="1"/>
    <xf numFmtId="0" fontId="10" fillId="0" borderId="0" xfId="0" applyFont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3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0" applyFont="1" applyBorder="1" applyAlignment="1"/>
    <xf numFmtId="0" fontId="0" fillId="0" borderId="7" xfId="0" applyBorder="1" applyAlignmen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3" fillId="0" borderId="5" xfId="0" applyFont="1" applyBorder="1" applyAlignment="1">
      <alignment horizontal="left"/>
    </xf>
    <xf numFmtId="164" fontId="26" fillId="0" borderId="0" xfId="0" applyNumberFormat="1" applyFont="1" applyAlignment="1" applyProtection="1">
      <alignment horizontal="center"/>
    </xf>
    <xf numFmtId="0" fontId="27" fillId="0" borderId="0" xfId="0" applyFont="1" applyProtection="1"/>
    <xf numFmtId="4" fontId="25" fillId="0" borderId="0" xfId="0" applyNumberFormat="1" applyFont="1" applyAlignment="1" applyProtection="1">
      <alignment horizontal="center"/>
    </xf>
    <xf numFmtId="0" fontId="28" fillId="0" borderId="0" xfId="0" applyFont="1" applyProtection="1"/>
    <xf numFmtId="0" fontId="13" fillId="0" borderId="0" xfId="0" applyFont="1" applyProtection="1"/>
    <xf numFmtId="164" fontId="13" fillId="0" borderId="0" xfId="0" applyNumberFormat="1" applyFont="1" applyBorder="1" applyAlignment="1" applyProtection="1">
      <alignment horizontal="center"/>
    </xf>
    <xf numFmtId="0" fontId="29" fillId="0" borderId="0" xfId="0" applyFont="1" applyProtection="1"/>
    <xf numFmtId="165" fontId="13" fillId="0" borderId="0" xfId="0" applyNumberFormat="1" applyFont="1" applyBorder="1" applyAlignment="1" applyProtection="1">
      <alignment horizontal="center"/>
    </xf>
    <xf numFmtId="165" fontId="29" fillId="0" borderId="0" xfId="0" applyNumberFormat="1" applyFont="1" applyProtection="1"/>
    <xf numFmtId="0" fontId="25" fillId="0" borderId="0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</xf>
    <xf numFmtId="4" fontId="25" fillId="0" borderId="10" xfId="0" applyNumberFormat="1" applyFont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left"/>
    </xf>
    <xf numFmtId="0" fontId="32" fillId="0" borderId="11" xfId="0" applyFont="1" applyFill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4" fillId="0" borderId="0" xfId="0" applyFont="1" applyAlignment="1" applyProtection="1">
      <alignment horizontal="center"/>
    </xf>
    <xf numFmtId="0" fontId="31" fillId="0" borderId="0" xfId="0" applyFont="1" applyAlignment="1" applyProtection="1">
      <alignment horizontal="center"/>
    </xf>
    <xf numFmtId="0" fontId="30" fillId="2" borderId="3" xfId="0" applyFont="1" applyFill="1" applyBorder="1" applyAlignment="1" applyProtection="1">
      <alignment horizontal="left"/>
    </xf>
    <xf numFmtId="0" fontId="30" fillId="2" borderId="0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1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254001</xdr:colOff>
      <xdr:row>2</xdr:row>
      <xdr:rowOff>88901</xdr:rowOff>
    </xdr:from>
    <xdr:to>
      <xdr:col>0</xdr:col>
      <xdr:colOff>1625600</xdr:colOff>
      <xdr:row>9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1" y="406401"/>
          <a:ext cx="1371599" cy="1371599"/>
        </a:xfrm>
        <a:prstGeom prst="rect">
          <a:avLst/>
        </a:prstGeom>
      </xdr:spPr>
    </xdr:pic>
    <xdr:clientData/>
  </xdr:twoCellAnchor>
  <xdr:twoCellAnchor editAs="oneCell">
    <xdr:from>
      <xdr:col>3</xdr:col>
      <xdr:colOff>1244601</xdr:colOff>
      <xdr:row>68</xdr:row>
      <xdr:rowOff>101601</xdr:rowOff>
    </xdr:from>
    <xdr:to>
      <xdr:col>5</xdr:col>
      <xdr:colOff>228600</xdr:colOff>
      <xdr:row>76</xdr:row>
      <xdr:rowOff>152400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1" y="12382501"/>
          <a:ext cx="1371599" cy="1371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"/>
  <sheetViews>
    <sheetView showGridLines="0" tabSelected="1" zoomScale="75" zoomScaleNormal="75" workbookViewId="0">
      <selection activeCell="A11" sqref="A11"/>
    </sheetView>
  </sheetViews>
  <sheetFormatPr defaultRowHeight="12.75" x14ac:dyDescent="0.2"/>
  <cols>
    <col min="1" max="1" width="53.7109375" style="3" customWidth="1"/>
    <col min="2" max="2" width="23.7109375" style="2" customWidth="1"/>
    <col min="3" max="3" width="5" style="3" customWidth="1"/>
    <col min="4" max="4" width="31.140625" style="3" customWidth="1"/>
    <col min="5" max="5" width="4.5703125" style="3" customWidth="1"/>
    <col min="6" max="6" width="23.7109375" style="3" customWidth="1"/>
    <col min="7" max="7" width="3.42578125" style="3" customWidth="1"/>
    <col min="8" max="8" width="23.7109375" style="3" customWidth="1"/>
    <col min="9" max="9" width="3.28515625" style="3" customWidth="1"/>
    <col min="10" max="10" width="23.7109375" style="3" customWidth="1"/>
    <col min="11" max="11" width="3.42578125" style="3" customWidth="1"/>
    <col min="12" max="12" width="23.7109375" style="3" customWidth="1"/>
    <col min="13" max="13" width="3.28515625" style="3" customWidth="1"/>
    <col min="14" max="18" width="9.140625" style="3"/>
    <col min="19" max="19" width="10.7109375" style="3" customWidth="1"/>
    <col min="20" max="16384" width="9.140625" style="3"/>
  </cols>
  <sheetData>
    <row r="1" spans="1:12" ht="15.75" x14ac:dyDescent="0.25">
      <c r="A1" s="140" t="s">
        <v>227</v>
      </c>
      <c r="B1" s="141"/>
    </row>
    <row r="2" spans="1:12" ht="9" customHeight="1" x14ac:dyDescent="0.25">
      <c r="A2" s="134"/>
      <c r="B2" s="134"/>
    </row>
    <row r="8" spans="1:12" ht="27.75" x14ac:dyDescent="0.4">
      <c r="B8" s="142" t="s">
        <v>34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20.25" x14ac:dyDescent="0.3"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1" spans="1:12" ht="15.75" x14ac:dyDescent="0.25">
      <c r="A11" s="18" t="s">
        <v>228</v>
      </c>
      <c r="B11" s="14" t="s">
        <v>20</v>
      </c>
    </row>
    <row r="12" spans="1:12" x14ac:dyDescent="0.2">
      <c r="A12" s="19" t="s">
        <v>229</v>
      </c>
      <c r="B12" s="8">
        <v>0.1</v>
      </c>
    </row>
    <row r="13" spans="1:12" x14ac:dyDescent="0.2">
      <c r="A13" s="5"/>
    </row>
    <row r="14" spans="1:12" ht="15.75" x14ac:dyDescent="0.25">
      <c r="B14" s="13" t="s">
        <v>33</v>
      </c>
      <c r="D14" s="13" t="s">
        <v>25</v>
      </c>
      <c r="F14" s="13" t="s">
        <v>26</v>
      </c>
      <c r="H14" s="13" t="s">
        <v>27</v>
      </c>
      <c r="J14" s="13" t="s">
        <v>28</v>
      </c>
      <c r="L14" s="13" t="s">
        <v>29</v>
      </c>
    </row>
    <row r="15" spans="1:12" x14ac:dyDescent="0.2">
      <c r="A15" s="10"/>
      <c r="B15" s="6"/>
      <c r="D15" s="6"/>
      <c r="F15" s="6"/>
      <c r="H15" s="6"/>
      <c r="J15" s="6"/>
      <c r="L15" s="6"/>
    </row>
    <row r="16" spans="1:12" ht="15.75" x14ac:dyDescent="0.25">
      <c r="A16" s="132" t="s">
        <v>239</v>
      </c>
      <c r="B16" s="122"/>
      <c r="C16" s="123"/>
      <c r="D16" s="133">
        <f>IF($B$19-D19=0,0,(D18-$B$18)/($B$19-D19))</f>
        <v>0</v>
      </c>
      <c r="E16" s="125"/>
      <c r="F16" s="133">
        <f>IF($B$19-F19=0,0,(F18-$B$18)/($B$19-F19))</f>
        <v>0</v>
      </c>
      <c r="G16" s="125"/>
      <c r="H16" s="133">
        <f>IF($B$19-H19=0,0,(H18-$B$18)/($B$19-H19))</f>
        <v>0</v>
      </c>
      <c r="I16" s="125"/>
      <c r="J16" s="133">
        <f>IF($B$19-J19=0,0,(J18-$B$18)/($B$19-J19))</f>
        <v>0</v>
      </c>
      <c r="K16" s="125"/>
      <c r="L16" s="133">
        <f>IF($B$19-L19=0,0,(L18-$B$18)/($B$19-L19))</f>
        <v>0</v>
      </c>
    </row>
    <row r="17" spans="1:14" ht="15.75" x14ac:dyDescent="0.25">
      <c r="A17" s="131"/>
      <c r="B17" s="122"/>
      <c r="C17" s="123"/>
      <c r="D17" s="124"/>
      <c r="E17" s="125"/>
      <c r="F17" s="124"/>
      <c r="G17" s="125"/>
      <c r="H17" s="124"/>
      <c r="I17" s="125"/>
      <c r="J17" s="124"/>
      <c r="K17" s="125"/>
      <c r="L17" s="124"/>
    </row>
    <row r="18" spans="1:14" x14ac:dyDescent="0.2">
      <c r="A18" s="126" t="s">
        <v>24</v>
      </c>
      <c r="B18" s="127">
        <f>B38+B41</f>
        <v>0</v>
      </c>
      <c r="C18" s="126"/>
      <c r="D18" s="127">
        <f>D38+D41</f>
        <v>0</v>
      </c>
      <c r="E18" s="128"/>
      <c r="F18" s="127">
        <f>F38+F41</f>
        <v>0</v>
      </c>
      <c r="G18" s="128"/>
      <c r="H18" s="127">
        <f>H38+H41</f>
        <v>0</v>
      </c>
      <c r="I18" s="128"/>
      <c r="J18" s="127">
        <f>J38+J41</f>
        <v>0</v>
      </c>
      <c r="K18" s="128"/>
      <c r="L18" s="127">
        <f>L38+L41</f>
        <v>0</v>
      </c>
    </row>
    <row r="19" spans="1:14" x14ac:dyDescent="0.2">
      <c r="A19" s="126" t="s">
        <v>23</v>
      </c>
      <c r="B19" s="127">
        <f>B43+B62</f>
        <v>0</v>
      </c>
      <c r="C19" s="126"/>
      <c r="D19" s="127">
        <f>D43+D62</f>
        <v>0</v>
      </c>
      <c r="E19" s="128"/>
      <c r="F19" s="127">
        <f>F43+F62</f>
        <v>0</v>
      </c>
      <c r="G19" s="128"/>
      <c r="H19" s="127">
        <f>H43+H62</f>
        <v>0</v>
      </c>
      <c r="I19" s="128"/>
      <c r="J19" s="127">
        <f>J43+J62</f>
        <v>0</v>
      </c>
      <c r="K19" s="128"/>
      <c r="L19" s="127">
        <f>L43+L62</f>
        <v>0</v>
      </c>
    </row>
    <row r="20" spans="1:14" x14ac:dyDescent="0.2">
      <c r="A20" s="126"/>
      <c r="B20" s="127"/>
      <c r="C20" s="126"/>
      <c r="D20" s="127"/>
      <c r="E20" s="128"/>
      <c r="F20" s="127"/>
      <c r="G20" s="128"/>
      <c r="H20" s="127"/>
      <c r="I20" s="128"/>
      <c r="J20" s="127"/>
      <c r="K20" s="128"/>
      <c r="L20" s="127"/>
    </row>
    <row r="21" spans="1:14" x14ac:dyDescent="0.2">
      <c r="A21" s="27" t="s">
        <v>221</v>
      </c>
      <c r="B21" s="127"/>
      <c r="C21" s="126"/>
      <c r="D21" s="129">
        <f>IF($B$43=0,0,($B$43-D43)/$B$43)</f>
        <v>0</v>
      </c>
      <c r="E21" s="130"/>
      <c r="F21" s="129">
        <f>IF($B$43=0,0,($B$43-F43)/$B$43)</f>
        <v>0</v>
      </c>
      <c r="G21" s="130"/>
      <c r="H21" s="129">
        <f>IF($B$43=0,0,($B$43-H43)/$B$43)</f>
        <v>0</v>
      </c>
      <c r="I21" s="130"/>
      <c r="J21" s="129">
        <f>IF($B$43=0,0,($B$43-J43)/$B$43)</f>
        <v>0</v>
      </c>
      <c r="K21" s="130"/>
      <c r="L21" s="129">
        <f>IF($B$43=0,0,($B$43-L43)/$B$43)</f>
        <v>0</v>
      </c>
    </row>
    <row r="22" spans="1:14" x14ac:dyDescent="0.2">
      <c r="A22" s="27" t="s">
        <v>222</v>
      </c>
      <c r="B22" s="127"/>
      <c r="C22" s="126"/>
      <c r="D22" s="129">
        <f>IF($B$62=0,0,($B$62-D62)/$B$62)</f>
        <v>0</v>
      </c>
      <c r="E22" s="130"/>
      <c r="F22" s="129">
        <f>IF($B$62=0,0,($B$62-F62)/$B$62)</f>
        <v>0</v>
      </c>
      <c r="G22" s="130"/>
      <c r="H22" s="129">
        <f>IF($B$62=0,0,($B$62-H62)/$B$62)</f>
        <v>0</v>
      </c>
      <c r="I22" s="130"/>
      <c r="J22" s="129">
        <f>IF($B$62=0,0,($B$62-J62)/$B$62)</f>
        <v>0</v>
      </c>
      <c r="K22" s="130"/>
      <c r="L22" s="129">
        <f>IF($B$62=0,0,($B$62-L62)/$B$62)</f>
        <v>0</v>
      </c>
    </row>
    <row r="23" spans="1:14" x14ac:dyDescent="0.2">
      <c r="A23" s="27" t="s">
        <v>223</v>
      </c>
      <c r="B23" s="127"/>
      <c r="C23" s="126"/>
      <c r="D23" s="129">
        <f>IF(($B$43+$B$62)=0,0,(($B$43+$B$62)-(D43+D62))/($B$43+$B$62))</f>
        <v>0</v>
      </c>
      <c r="E23" s="130"/>
      <c r="F23" s="129">
        <f>IF(($B$43+$B$62)=0,0,(($B$43+$B$62)-(F43+F62))/($B$43+$B$62))</f>
        <v>0</v>
      </c>
      <c r="G23" s="130"/>
      <c r="H23" s="129">
        <f>IF(($B$43+$B$62)=0,0,(($B$43+$B$62)-(H43+H62))/($B$43+$B$62))</f>
        <v>0</v>
      </c>
      <c r="I23" s="130"/>
      <c r="J23" s="129">
        <f>IF(($B$43+$B$62)=0,0,(($B$43+$B$62)-(J43+J62))/($B$43+$B$62))</f>
        <v>0</v>
      </c>
      <c r="K23" s="130"/>
      <c r="L23" s="129">
        <f>IF(($B$43+$B$62)=0,0,(($B$43+$B$62)-(L43+L62))/($B$43+$B$62))</f>
        <v>0</v>
      </c>
    </row>
    <row r="24" spans="1:14" x14ac:dyDescent="0.2">
      <c r="A24" s="25"/>
      <c r="B24" s="26"/>
      <c r="C24" s="4"/>
      <c r="D24" s="26"/>
      <c r="F24" s="26"/>
      <c r="H24" s="26"/>
      <c r="J24" s="26"/>
      <c r="L24" s="26"/>
    </row>
    <row r="25" spans="1:14" x14ac:dyDescent="0.2">
      <c r="A25" s="10"/>
      <c r="B25" s="6"/>
      <c r="D25" s="6"/>
      <c r="F25" s="6"/>
      <c r="H25" s="6"/>
      <c r="J25" s="6"/>
      <c r="L25" s="6"/>
    </row>
    <row r="26" spans="1:14" ht="15.75" x14ac:dyDescent="0.25">
      <c r="A26" s="11" t="s">
        <v>10</v>
      </c>
      <c r="B26" s="20" t="s">
        <v>226</v>
      </c>
      <c r="D26" s="20" t="s">
        <v>226</v>
      </c>
      <c r="F26" s="20" t="s">
        <v>226</v>
      </c>
      <c r="H26" s="20" t="s">
        <v>226</v>
      </c>
      <c r="J26" s="20" t="s">
        <v>226</v>
      </c>
      <c r="L26" s="20" t="s">
        <v>226</v>
      </c>
    </row>
    <row r="27" spans="1:14" ht="15.75" x14ac:dyDescent="0.25">
      <c r="A27" s="11"/>
      <c r="B27" s="7"/>
      <c r="D27" s="7"/>
      <c r="F27" s="7"/>
      <c r="H27" s="7"/>
      <c r="J27" s="7"/>
      <c r="L27" s="7"/>
    </row>
    <row r="28" spans="1:14" ht="15.75" x14ac:dyDescent="0.25">
      <c r="A28" s="11" t="s">
        <v>11</v>
      </c>
      <c r="B28" s="20">
        <v>0</v>
      </c>
      <c r="D28" s="20">
        <v>0</v>
      </c>
      <c r="F28" s="20">
        <v>0</v>
      </c>
      <c r="H28" s="20">
        <v>0</v>
      </c>
      <c r="J28" s="20">
        <v>0</v>
      </c>
      <c r="L28" s="20">
        <v>0</v>
      </c>
    </row>
    <row r="29" spans="1:14" ht="15.75" x14ac:dyDescent="0.25">
      <c r="A29" s="11"/>
      <c r="B29" s="6"/>
      <c r="D29" s="6"/>
      <c r="F29" s="6"/>
      <c r="H29" s="6"/>
      <c r="J29" s="6"/>
      <c r="L29" s="6"/>
    </row>
    <row r="30" spans="1:14" ht="15.75" x14ac:dyDescent="0.25">
      <c r="A30" s="11" t="s">
        <v>16</v>
      </c>
      <c r="B30" s="23">
        <v>0</v>
      </c>
      <c r="D30" s="23">
        <v>0</v>
      </c>
      <c r="F30" s="23">
        <v>0</v>
      </c>
      <c r="H30" s="23">
        <v>0</v>
      </c>
      <c r="J30" s="23">
        <v>0</v>
      </c>
      <c r="L30" s="23">
        <v>0</v>
      </c>
      <c r="N30" s="126" t="s">
        <v>234</v>
      </c>
    </row>
    <row r="31" spans="1:14" x14ac:dyDescent="0.2">
      <c r="A31" s="10" t="s">
        <v>19</v>
      </c>
      <c r="B31" s="24">
        <f>(B28*B30)/1000</f>
        <v>0</v>
      </c>
      <c r="D31" s="24">
        <f>(D28*D30)/1000</f>
        <v>0</v>
      </c>
      <c r="F31" s="24">
        <f>(F28*F30)/1000</f>
        <v>0</v>
      </c>
      <c r="H31" s="24">
        <f>(H28*H30)/1000</f>
        <v>0</v>
      </c>
      <c r="J31" s="24">
        <f>(J28*J30)/1000</f>
        <v>0</v>
      </c>
      <c r="L31" s="24">
        <f>(L28*L30)/1000</f>
        <v>0</v>
      </c>
    </row>
    <row r="32" spans="1:14" ht="15.75" x14ac:dyDescent="0.25">
      <c r="A32" s="11"/>
      <c r="B32" s="6"/>
      <c r="D32" s="6"/>
      <c r="F32" s="6"/>
      <c r="H32" s="6"/>
      <c r="J32" s="6"/>
      <c r="L32" s="6"/>
    </row>
    <row r="33" spans="1:21" ht="15.75" x14ac:dyDescent="0.25">
      <c r="A33" s="11" t="s">
        <v>17</v>
      </c>
      <c r="B33" s="20">
        <v>0</v>
      </c>
      <c r="D33" s="20">
        <v>0</v>
      </c>
      <c r="F33" s="20">
        <v>0</v>
      </c>
      <c r="H33" s="20">
        <v>0</v>
      </c>
      <c r="J33" s="20">
        <v>0</v>
      </c>
      <c r="L33" s="20">
        <v>0</v>
      </c>
    </row>
    <row r="34" spans="1:21" x14ac:dyDescent="0.2">
      <c r="A34" s="10" t="s">
        <v>18</v>
      </c>
      <c r="B34" s="22">
        <f>B33*365</f>
        <v>0</v>
      </c>
      <c r="D34" s="22">
        <f>D33*365</f>
        <v>0</v>
      </c>
      <c r="F34" s="22">
        <f>F33*365</f>
        <v>0</v>
      </c>
      <c r="H34" s="22">
        <f>H33*365</f>
        <v>0</v>
      </c>
      <c r="J34" s="22">
        <f>J33*365</f>
        <v>0</v>
      </c>
      <c r="L34" s="22">
        <f>L33*365</f>
        <v>0</v>
      </c>
    </row>
    <row r="35" spans="1:21" ht="15.75" x14ac:dyDescent="0.25">
      <c r="A35" s="11"/>
      <c r="B35" s="6"/>
      <c r="D35" s="6"/>
      <c r="F35" s="6"/>
      <c r="H35" s="6"/>
      <c r="J35" s="6"/>
      <c r="L35" s="6"/>
    </row>
    <row r="36" spans="1:21" ht="15.75" x14ac:dyDescent="0.25">
      <c r="A36" s="11" t="s">
        <v>12</v>
      </c>
      <c r="B36" s="8">
        <v>0</v>
      </c>
      <c r="D36" s="8">
        <v>0</v>
      </c>
      <c r="F36" s="8">
        <v>0</v>
      </c>
      <c r="H36" s="8">
        <v>0</v>
      </c>
      <c r="J36" s="8">
        <v>0</v>
      </c>
      <c r="L36" s="8">
        <v>0</v>
      </c>
    </row>
    <row r="37" spans="1:21" x14ac:dyDescent="0.2">
      <c r="A37" s="12" t="s">
        <v>13</v>
      </c>
      <c r="B37" s="8">
        <v>0</v>
      </c>
      <c r="D37" s="8">
        <v>0</v>
      </c>
      <c r="F37" s="8">
        <v>0</v>
      </c>
      <c r="H37" s="8">
        <v>0</v>
      </c>
      <c r="J37" s="8">
        <v>0</v>
      </c>
      <c r="L37" s="8">
        <v>0</v>
      </c>
    </row>
    <row r="38" spans="1:21" x14ac:dyDescent="0.2">
      <c r="A38" s="10" t="s">
        <v>22</v>
      </c>
      <c r="B38" s="16">
        <f>B28*(B36-B37)</f>
        <v>0</v>
      </c>
      <c r="D38" s="16">
        <f>D28*(D36-D37)</f>
        <v>0</v>
      </c>
      <c r="F38" s="16">
        <f>F28*(F36-F37)</f>
        <v>0</v>
      </c>
      <c r="H38" s="16">
        <f>H28*(H36-H37)</f>
        <v>0</v>
      </c>
      <c r="J38" s="16">
        <f>J28*(J36-J37)</f>
        <v>0</v>
      </c>
      <c r="L38" s="16">
        <f>L28*(L36-L37)</f>
        <v>0</v>
      </c>
    </row>
    <row r="39" spans="1:21" ht="15.75" x14ac:dyDescent="0.25">
      <c r="A39" s="11"/>
      <c r="B39" s="6"/>
      <c r="D39" s="6"/>
      <c r="F39" s="6"/>
      <c r="H39" s="6"/>
      <c r="J39" s="6"/>
      <c r="L39" s="6"/>
    </row>
    <row r="40" spans="1:21" ht="15.75" x14ac:dyDescent="0.25">
      <c r="A40" s="11" t="s">
        <v>14</v>
      </c>
      <c r="B40" s="8">
        <v>0</v>
      </c>
      <c r="D40" s="8">
        <v>0</v>
      </c>
      <c r="F40" s="8">
        <v>0</v>
      </c>
      <c r="H40" s="8">
        <v>0</v>
      </c>
      <c r="J40" s="8">
        <v>0</v>
      </c>
      <c r="L40" s="8">
        <v>0</v>
      </c>
    </row>
    <row r="41" spans="1:21" x14ac:dyDescent="0.2">
      <c r="A41" s="15" t="s">
        <v>15</v>
      </c>
      <c r="B41" s="6">
        <f>B28*B40</f>
        <v>0</v>
      </c>
      <c r="D41" s="6">
        <f>D28*D40</f>
        <v>0</v>
      </c>
      <c r="F41" s="6">
        <f>F28*F40</f>
        <v>0</v>
      </c>
      <c r="H41" s="6">
        <f>H28*H40</f>
        <v>0</v>
      </c>
      <c r="J41" s="6">
        <f>J28*J40</f>
        <v>0</v>
      </c>
      <c r="L41" s="6">
        <f>L28*L40</f>
        <v>0</v>
      </c>
    </row>
    <row r="42" spans="1:21" ht="15.75" x14ac:dyDescent="0.25">
      <c r="A42" s="11"/>
      <c r="B42" s="6"/>
      <c r="D42" s="6"/>
      <c r="F42" s="6"/>
      <c r="H42" s="6"/>
      <c r="J42" s="6"/>
      <c r="L42" s="6"/>
    </row>
    <row r="43" spans="1:21" ht="15.75" x14ac:dyDescent="0.25">
      <c r="A43" s="1" t="s">
        <v>225</v>
      </c>
      <c r="B43" s="6">
        <f>$B$12*B34*B31</f>
        <v>0</v>
      </c>
      <c r="D43" s="6">
        <f>$B$12*D34*D31</f>
        <v>0</v>
      </c>
      <c r="F43" s="6">
        <f>$B$12*F34*F31</f>
        <v>0</v>
      </c>
      <c r="H43" s="6">
        <f>$B$12*H34*H31</f>
        <v>0</v>
      </c>
      <c r="J43" s="6">
        <f>$B$12*J34*J31</f>
        <v>0</v>
      </c>
      <c r="L43" s="6">
        <f>$B$12*L34*L31</f>
        <v>0</v>
      </c>
    </row>
    <row r="44" spans="1:21" ht="13.5" thickBot="1" x14ac:dyDescent="0.25">
      <c r="A44" s="10"/>
      <c r="B44" s="6"/>
      <c r="D44" s="6"/>
      <c r="F44" s="6"/>
      <c r="H44" s="6"/>
      <c r="J44" s="6"/>
      <c r="L44" s="6"/>
    </row>
    <row r="45" spans="1:21" ht="16.5" thickBot="1" x14ac:dyDescent="0.3">
      <c r="A45" s="1" t="s">
        <v>0</v>
      </c>
      <c r="B45" s="7"/>
      <c r="D45" s="7"/>
      <c r="F45" s="7"/>
      <c r="H45" s="7"/>
      <c r="J45" s="7"/>
      <c r="L45" s="7"/>
      <c r="N45" s="135" t="s">
        <v>237</v>
      </c>
      <c r="O45" s="136"/>
      <c r="P45" s="136"/>
      <c r="Q45" s="136"/>
      <c r="R45" s="136"/>
      <c r="S45" s="136"/>
      <c r="T45" s="136"/>
      <c r="U45" s="137"/>
    </row>
    <row r="46" spans="1:21" x14ac:dyDescent="0.2">
      <c r="A46" s="9" t="s">
        <v>1</v>
      </c>
      <c r="B46" s="20">
        <v>1</v>
      </c>
      <c r="D46" s="20">
        <v>1</v>
      </c>
      <c r="F46" s="20">
        <v>1</v>
      </c>
      <c r="H46" s="20">
        <v>1</v>
      </c>
      <c r="J46" s="20">
        <v>1</v>
      </c>
      <c r="L46" s="20">
        <v>1</v>
      </c>
    </row>
    <row r="47" spans="1:21" x14ac:dyDescent="0.2">
      <c r="A47" s="9" t="s">
        <v>30</v>
      </c>
      <c r="B47" s="21">
        <v>0</v>
      </c>
      <c r="D47" s="21">
        <v>0</v>
      </c>
      <c r="F47" s="21">
        <v>0</v>
      </c>
      <c r="H47" s="21">
        <v>0</v>
      </c>
      <c r="J47" s="21">
        <v>0</v>
      </c>
      <c r="L47" s="21">
        <v>0</v>
      </c>
      <c r="N47" s="126" t="s">
        <v>235</v>
      </c>
    </row>
    <row r="48" spans="1:21" x14ac:dyDescent="0.2">
      <c r="A48" s="9" t="s">
        <v>2</v>
      </c>
      <c r="B48" s="8">
        <v>0</v>
      </c>
      <c r="D48" s="8">
        <v>0</v>
      </c>
      <c r="F48" s="8">
        <v>0</v>
      </c>
      <c r="H48" s="8">
        <v>0</v>
      </c>
      <c r="J48" s="8">
        <v>0</v>
      </c>
      <c r="L48" s="8">
        <v>0</v>
      </c>
    </row>
    <row r="49" spans="1:14" x14ac:dyDescent="0.2">
      <c r="A49" s="9" t="s">
        <v>3</v>
      </c>
      <c r="B49" s="8">
        <v>0</v>
      </c>
      <c r="D49" s="8">
        <v>0</v>
      </c>
      <c r="F49" s="8">
        <v>0</v>
      </c>
      <c r="H49" s="8">
        <v>0</v>
      </c>
      <c r="J49" s="8">
        <v>0</v>
      </c>
      <c r="L49" s="8">
        <v>0</v>
      </c>
      <c r="N49" s="27" t="s">
        <v>35</v>
      </c>
    </row>
    <row r="50" spans="1:14" x14ac:dyDescent="0.2">
      <c r="A50" s="9" t="s">
        <v>31</v>
      </c>
      <c r="B50" s="8">
        <v>0</v>
      </c>
      <c r="D50" s="8">
        <v>0</v>
      </c>
      <c r="F50" s="8">
        <v>0</v>
      </c>
      <c r="H50" s="8">
        <v>0</v>
      </c>
      <c r="J50" s="8">
        <v>0</v>
      </c>
      <c r="L50" s="8">
        <v>0</v>
      </c>
      <c r="N50" s="27" t="s">
        <v>36</v>
      </c>
    </row>
    <row r="51" spans="1:14" x14ac:dyDescent="0.2">
      <c r="A51" s="9" t="s">
        <v>4</v>
      </c>
      <c r="B51" s="16">
        <f>IF(B47=0,0,(B34/B47)*(B48+B49+B50))</f>
        <v>0</v>
      </c>
      <c r="D51" s="16">
        <f>IF(D47=0,0,(D34/D47)*(D48+D49+D50))</f>
        <v>0</v>
      </c>
      <c r="F51" s="16">
        <f>IF(F47=0,0,(F34/F47)*(F48+F49+F50))</f>
        <v>0</v>
      </c>
      <c r="H51" s="16">
        <f>IF(H47=0,0,(H34/H47)*(H48+H49+H50))</f>
        <v>0</v>
      </c>
      <c r="J51" s="16">
        <f>IF(J47=0,0,(J34/J47)*(J48+J49+J50))</f>
        <v>0</v>
      </c>
      <c r="L51" s="16">
        <f>IF(L47=0,0,(L34/L47)*(L48+L49+L50))</f>
        <v>0</v>
      </c>
    </row>
    <row r="52" spans="1:14" x14ac:dyDescent="0.2">
      <c r="A52" s="9" t="s">
        <v>5</v>
      </c>
      <c r="B52" s="16">
        <f>B28*B46*B51</f>
        <v>0</v>
      </c>
      <c r="D52" s="16">
        <f>D28*D46*D51</f>
        <v>0</v>
      </c>
      <c r="F52" s="16">
        <f>F28*F46*F51</f>
        <v>0</v>
      </c>
      <c r="H52" s="16">
        <f>H28*H46*H51</f>
        <v>0</v>
      </c>
      <c r="J52" s="16">
        <f>J28*J46*J51</f>
        <v>0</v>
      </c>
      <c r="L52" s="16">
        <f>L28*L46*L51</f>
        <v>0</v>
      </c>
    </row>
    <row r="53" spans="1:14" x14ac:dyDescent="0.2">
      <c r="A53" s="9"/>
      <c r="B53" s="16"/>
      <c r="D53" s="16"/>
      <c r="F53" s="16"/>
      <c r="H53" s="16"/>
      <c r="J53" s="16"/>
      <c r="L53" s="16"/>
    </row>
    <row r="54" spans="1:14" x14ac:dyDescent="0.2">
      <c r="A54" s="9" t="s">
        <v>6</v>
      </c>
      <c r="B54" s="20">
        <v>0</v>
      </c>
      <c r="D54" s="20">
        <v>1</v>
      </c>
      <c r="F54" s="20">
        <v>1</v>
      </c>
      <c r="H54" s="20">
        <v>1</v>
      </c>
      <c r="J54" s="20">
        <v>1</v>
      </c>
      <c r="L54" s="20">
        <v>1</v>
      </c>
    </row>
    <row r="55" spans="1:14" x14ac:dyDescent="0.2">
      <c r="A55" s="9" t="s">
        <v>32</v>
      </c>
      <c r="B55" s="21">
        <v>0</v>
      </c>
      <c r="D55" s="21">
        <v>0</v>
      </c>
      <c r="F55" s="21">
        <v>0</v>
      </c>
      <c r="H55" s="21">
        <v>0</v>
      </c>
      <c r="J55" s="21">
        <v>0</v>
      </c>
      <c r="L55" s="21">
        <v>0</v>
      </c>
      <c r="N55" s="126" t="s">
        <v>236</v>
      </c>
    </row>
    <row r="56" spans="1:14" x14ac:dyDescent="0.2">
      <c r="A56" s="9" t="s">
        <v>7</v>
      </c>
      <c r="B56" s="8">
        <v>0</v>
      </c>
      <c r="D56" s="8">
        <v>0</v>
      </c>
      <c r="F56" s="8">
        <v>0</v>
      </c>
      <c r="H56" s="8">
        <v>0</v>
      </c>
      <c r="J56" s="8">
        <v>0</v>
      </c>
      <c r="L56" s="8">
        <v>0</v>
      </c>
    </row>
    <row r="57" spans="1:14" x14ac:dyDescent="0.2">
      <c r="A57" s="9" t="s">
        <v>224</v>
      </c>
      <c r="B57" s="8">
        <v>0</v>
      </c>
      <c r="D57" s="8">
        <v>0</v>
      </c>
      <c r="F57" s="8">
        <v>0</v>
      </c>
      <c r="H57" s="8">
        <v>0</v>
      </c>
      <c r="J57" s="8">
        <v>0</v>
      </c>
      <c r="L57" s="8">
        <v>0</v>
      </c>
      <c r="N57" s="27" t="s">
        <v>238</v>
      </c>
    </row>
    <row r="58" spans="1:14" x14ac:dyDescent="0.2">
      <c r="A58" s="9" t="s">
        <v>240</v>
      </c>
      <c r="B58" s="8">
        <v>0</v>
      </c>
      <c r="D58" s="8">
        <v>0</v>
      </c>
      <c r="F58" s="8">
        <v>0</v>
      </c>
      <c r="H58" s="8">
        <v>0</v>
      </c>
      <c r="J58" s="8">
        <v>0</v>
      </c>
      <c r="L58" s="8">
        <v>0</v>
      </c>
      <c r="N58" s="27" t="s">
        <v>37</v>
      </c>
    </row>
    <row r="59" spans="1:14" x14ac:dyDescent="0.2">
      <c r="A59" s="9" t="s">
        <v>8</v>
      </c>
      <c r="B59" s="16">
        <f>IF(B55=0,0,(B34/B55)*(B56+B57+B58))</f>
        <v>0</v>
      </c>
      <c r="D59" s="16">
        <f>IF(D55=0,0,(D34/D55)*(D56+D57+D58))</f>
        <v>0</v>
      </c>
      <c r="F59" s="16">
        <f>IF(F55=0,0,(F34/F55)*(F56+F57+F58))</f>
        <v>0</v>
      </c>
      <c r="H59" s="16">
        <f>IF(H55=0,0,(H34/H55)*(H56+H57+H58))</f>
        <v>0</v>
      </c>
      <c r="J59" s="16">
        <f>IF(J55=0,0,(J34/J55)*(J56+J57+J58))</f>
        <v>0</v>
      </c>
      <c r="L59" s="16">
        <f>IF(L55=0,0,(L34/L55)*(L56+L57+L58))</f>
        <v>0</v>
      </c>
    </row>
    <row r="60" spans="1:14" x14ac:dyDescent="0.2">
      <c r="A60" s="9" t="s">
        <v>9</v>
      </c>
      <c r="B60" s="16">
        <f>B28*B54*B59</f>
        <v>0</v>
      </c>
      <c r="D60" s="16">
        <f>D28*D54*D59</f>
        <v>0</v>
      </c>
      <c r="F60" s="16">
        <f>F28*F54*F59</f>
        <v>0</v>
      </c>
      <c r="H60" s="16">
        <f>H28*H54*H59</f>
        <v>0</v>
      </c>
      <c r="J60" s="16">
        <f>J28*J54*J59</f>
        <v>0</v>
      </c>
      <c r="L60" s="16">
        <f>L28*L54*L59</f>
        <v>0</v>
      </c>
    </row>
    <row r="61" spans="1:14" x14ac:dyDescent="0.2">
      <c r="A61" s="9"/>
      <c r="B61" s="16"/>
      <c r="D61" s="16"/>
      <c r="F61" s="16"/>
      <c r="H61" s="16"/>
      <c r="J61" s="16"/>
      <c r="L61" s="16"/>
    </row>
    <row r="62" spans="1:14" ht="15.75" x14ac:dyDescent="0.25">
      <c r="A62" s="1" t="s">
        <v>21</v>
      </c>
      <c r="B62" s="16">
        <f>B52+B60</f>
        <v>0</v>
      </c>
      <c r="D62" s="16">
        <f>D52+D60</f>
        <v>0</v>
      </c>
      <c r="F62" s="16">
        <f>F52+F60</f>
        <v>0</v>
      </c>
      <c r="H62" s="16">
        <f>H52+H60</f>
        <v>0</v>
      </c>
      <c r="J62" s="16">
        <f>J52+J60</f>
        <v>0</v>
      </c>
      <c r="L62" s="16">
        <f>L52+L60</f>
        <v>0</v>
      </c>
    </row>
    <row r="63" spans="1:14" ht="12.75" customHeight="1" x14ac:dyDescent="0.25">
      <c r="A63" s="1"/>
      <c r="B63" s="16"/>
      <c r="D63" s="16"/>
    </row>
    <row r="64" spans="1:14" x14ac:dyDescent="0.2">
      <c r="B64" s="3"/>
    </row>
    <row r="65" spans="1:12" ht="15.75" x14ac:dyDescent="0.25">
      <c r="A65" s="28" t="s">
        <v>242</v>
      </c>
      <c r="B65" s="17"/>
      <c r="D65" s="17"/>
    </row>
    <row r="66" spans="1:12" x14ac:dyDescent="0.2">
      <c r="B66" s="3"/>
    </row>
    <row r="67" spans="1:12" x14ac:dyDescent="0.2">
      <c r="A67" s="138" t="s">
        <v>230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</row>
    <row r="68" spans="1:12" x14ac:dyDescent="0.2">
      <c r="A68" s="138" t="s">
        <v>231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</row>
    <row r="69" spans="1:12" x14ac:dyDescent="0.2">
      <c r="B69" s="7"/>
      <c r="C69" s="7"/>
      <c r="D69" s="7"/>
      <c r="E69" s="7"/>
      <c r="F69" s="7"/>
    </row>
    <row r="70" spans="1:12" x14ac:dyDescent="0.2">
      <c r="B70" s="7"/>
      <c r="C70" s="7"/>
      <c r="D70" s="7"/>
      <c r="E70" s="7"/>
      <c r="F70" s="7"/>
    </row>
    <row r="71" spans="1:12" x14ac:dyDescent="0.2">
      <c r="B71" s="7"/>
      <c r="C71" s="7"/>
      <c r="D71" s="7"/>
      <c r="E71" s="7"/>
      <c r="F71" s="7"/>
    </row>
    <row r="72" spans="1:12" x14ac:dyDescent="0.2">
      <c r="B72" s="7"/>
      <c r="C72" s="7"/>
      <c r="D72" s="7"/>
      <c r="E72" s="7"/>
      <c r="F72" s="7"/>
    </row>
    <row r="73" spans="1:12" x14ac:dyDescent="0.2">
      <c r="B73" s="7"/>
      <c r="C73" s="7"/>
      <c r="D73" s="7"/>
      <c r="E73" s="7"/>
      <c r="F73" s="7"/>
    </row>
    <row r="74" spans="1:12" x14ac:dyDescent="0.2">
      <c r="B74" s="7"/>
      <c r="C74" s="7"/>
      <c r="D74" s="7"/>
      <c r="E74" s="7"/>
      <c r="F74" s="7"/>
    </row>
    <row r="75" spans="1:12" x14ac:dyDescent="0.2">
      <c r="B75" s="7"/>
      <c r="C75" s="7"/>
      <c r="D75" s="7"/>
      <c r="E75" s="7"/>
      <c r="F75" s="7"/>
    </row>
    <row r="76" spans="1:12" x14ac:dyDescent="0.2">
      <c r="B76" s="7"/>
      <c r="C76" s="7"/>
      <c r="D76" s="7"/>
      <c r="E76" s="7"/>
      <c r="F76" s="7"/>
    </row>
    <row r="77" spans="1:12" x14ac:dyDescent="0.2">
      <c r="B77" s="7"/>
      <c r="C77" s="7"/>
      <c r="D77" s="7"/>
      <c r="E77" s="7"/>
      <c r="F77" s="7"/>
    </row>
    <row r="78" spans="1:12" x14ac:dyDescent="0.2">
      <c r="A78" s="138" t="s">
        <v>241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</row>
    <row r="79" spans="1:12" x14ac:dyDescent="0.2">
      <c r="A79" s="138" t="s">
        <v>232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</row>
    <row r="80" spans="1:12" x14ac:dyDescent="0.2">
      <c r="A80" s="138" t="s">
        <v>233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</row>
  </sheetData>
  <sheetProtection sheet="1" objects="1" scenarios="1" formatColumns="0" selectLockedCells="1"/>
  <mergeCells count="8">
    <mergeCell ref="A80:L80"/>
    <mergeCell ref="B9:L9"/>
    <mergeCell ref="A1:B1"/>
    <mergeCell ref="B8:L8"/>
    <mergeCell ref="A67:L67"/>
    <mergeCell ref="A68:L68"/>
    <mergeCell ref="A78:L78"/>
    <mergeCell ref="A79:L79"/>
  </mergeCells>
  <phoneticPr fontId="4" type="noConversion"/>
  <pageMargins left="0.25" right="0.25" top="0.25" bottom="0.25" header="0.5" footer="0.5"/>
  <pageSetup scale="54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1"/>
  <sheetViews>
    <sheetView showGridLines="0" zoomScale="70" workbookViewId="0">
      <selection activeCell="A2" sqref="A2:G2"/>
    </sheetView>
  </sheetViews>
  <sheetFormatPr defaultRowHeight="12.75" x14ac:dyDescent="0.2"/>
  <cols>
    <col min="1" max="1" width="48.7109375" style="39" bestFit="1" customWidth="1"/>
    <col min="2" max="2" width="11.7109375" style="39" bestFit="1" customWidth="1"/>
    <col min="3" max="3" width="12.140625" style="39" bestFit="1" customWidth="1"/>
    <col min="4" max="4" width="6.5703125" style="39" bestFit="1" customWidth="1"/>
    <col min="5" max="5" width="32.42578125" style="39" bestFit="1" customWidth="1"/>
    <col min="6" max="6" width="16.5703125" style="39" bestFit="1" customWidth="1"/>
    <col min="7" max="7" width="8.5703125" style="39" bestFit="1" customWidth="1"/>
    <col min="8" max="16384" width="9.140625" style="39"/>
  </cols>
  <sheetData>
    <row r="2" spans="1:7" ht="26.25" x14ac:dyDescent="0.4">
      <c r="A2" s="144" t="s">
        <v>95</v>
      </c>
      <c r="B2" s="144"/>
      <c r="C2" s="144"/>
      <c r="D2" s="144"/>
      <c r="E2" s="144"/>
      <c r="F2" s="144"/>
      <c r="G2" s="144"/>
    </row>
    <row r="3" spans="1:7" ht="15" x14ac:dyDescent="0.2">
      <c r="A3" s="30"/>
      <c r="C3" s="40"/>
      <c r="D3" s="40"/>
      <c r="E3" s="40"/>
    </row>
    <row r="4" spans="1:7" ht="18" x14ac:dyDescent="0.25">
      <c r="A4" s="41"/>
      <c r="B4" s="31"/>
      <c r="C4" s="42"/>
      <c r="D4" s="43"/>
      <c r="E4" s="43"/>
      <c r="F4" s="31" t="s">
        <v>41</v>
      </c>
      <c r="G4" s="64" t="s">
        <v>42</v>
      </c>
    </row>
    <row r="5" spans="1:7" ht="18" x14ac:dyDescent="0.25">
      <c r="A5" s="32" t="s">
        <v>43</v>
      </c>
      <c r="B5" s="143" t="s">
        <v>44</v>
      </c>
      <c r="C5" s="143"/>
      <c r="D5" s="143"/>
      <c r="E5" s="143"/>
      <c r="F5" s="33" t="s">
        <v>45</v>
      </c>
      <c r="G5" s="65" t="s">
        <v>46</v>
      </c>
    </row>
    <row r="6" spans="1:7" ht="15.75" x14ac:dyDescent="0.25">
      <c r="A6" s="45" t="s">
        <v>47</v>
      </c>
      <c r="B6" s="46"/>
      <c r="C6" s="47"/>
      <c r="D6" s="47"/>
      <c r="E6" s="47"/>
      <c r="F6" s="34"/>
      <c r="G6" s="48"/>
    </row>
    <row r="7" spans="1:7" ht="15.75" x14ac:dyDescent="0.25">
      <c r="A7" s="45"/>
      <c r="B7" s="46"/>
      <c r="C7" s="47"/>
      <c r="D7" s="47"/>
      <c r="E7" s="47"/>
      <c r="F7" s="34"/>
      <c r="G7" s="48"/>
    </row>
    <row r="8" spans="1:7" ht="15" x14ac:dyDescent="0.2">
      <c r="A8" s="36" t="s">
        <v>48</v>
      </c>
      <c r="B8" s="34" t="s">
        <v>49</v>
      </c>
      <c r="C8" s="47" t="s">
        <v>49</v>
      </c>
      <c r="D8" s="47" t="s">
        <v>50</v>
      </c>
      <c r="E8" s="47" t="s">
        <v>51</v>
      </c>
      <c r="F8" s="49">
        <v>9000</v>
      </c>
      <c r="G8" s="48">
        <v>54</v>
      </c>
    </row>
    <row r="9" spans="1:7" ht="15" x14ac:dyDescent="0.2">
      <c r="A9" s="36" t="s">
        <v>52</v>
      </c>
      <c r="B9" s="34" t="s">
        <v>53</v>
      </c>
      <c r="C9" s="47" t="s">
        <v>54</v>
      </c>
      <c r="D9" s="47" t="s">
        <v>50</v>
      </c>
      <c r="E9" s="47" t="s">
        <v>55</v>
      </c>
      <c r="F9" s="49">
        <v>12000</v>
      </c>
      <c r="G9" s="48">
        <v>69</v>
      </c>
    </row>
    <row r="10" spans="1:7" ht="15" x14ac:dyDescent="0.2">
      <c r="A10" s="36" t="s">
        <v>56</v>
      </c>
      <c r="B10" s="34" t="s">
        <v>53</v>
      </c>
      <c r="C10" s="47" t="s">
        <v>54</v>
      </c>
      <c r="D10" s="47" t="s">
        <v>50</v>
      </c>
      <c r="E10" s="47" t="s">
        <v>55</v>
      </c>
      <c r="F10" s="49">
        <v>20000</v>
      </c>
      <c r="G10" s="48">
        <v>90</v>
      </c>
    </row>
    <row r="11" spans="1:7" ht="15" x14ac:dyDescent="0.2">
      <c r="A11" s="36" t="s">
        <v>57</v>
      </c>
      <c r="B11" s="34" t="s">
        <v>53</v>
      </c>
      <c r="C11" s="47" t="s">
        <v>54</v>
      </c>
      <c r="D11" s="47" t="s">
        <v>50</v>
      </c>
      <c r="E11" s="47" t="s">
        <v>55</v>
      </c>
      <c r="F11" s="49">
        <v>20000</v>
      </c>
      <c r="G11" s="48">
        <v>129</v>
      </c>
    </row>
    <row r="12" spans="1:7" ht="15" x14ac:dyDescent="0.2">
      <c r="A12" s="36" t="s">
        <v>58</v>
      </c>
      <c r="B12" s="34" t="s">
        <v>53</v>
      </c>
      <c r="C12" s="47" t="s">
        <v>54</v>
      </c>
      <c r="D12" s="47" t="s">
        <v>50</v>
      </c>
      <c r="E12" s="47" t="s">
        <v>55</v>
      </c>
      <c r="F12" s="49">
        <v>24000</v>
      </c>
      <c r="G12" s="48">
        <v>185</v>
      </c>
    </row>
    <row r="13" spans="1:7" ht="15" x14ac:dyDescent="0.2">
      <c r="A13" s="36" t="s">
        <v>58</v>
      </c>
      <c r="B13" s="34" t="s">
        <v>59</v>
      </c>
      <c r="C13" s="47" t="s">
        <v>60</v>
      </c>
      <c r="D13" s="47" t="s">
        <v>50</v>
      </c>
      <c r="E13" s="47" t="s">
        <v>55</v>
      </c>
      <c r="F13" s="49">
        <v>24000</v>
      </c>
      <c r="G13" s="48">
        <v>185</v>
      </c>
    </row>
    <row r="14" spans="1:7" ht="15" x14ac:dyDescent="0.2">
      <c r="A14" s="36">
        <v>50</v>
      </c>
      <c r="B14" s="34" t="s">
        <v>53</v>
      </c>
      <c r="C14" s="47" t="s">
        <v>54</v>
      </c>
      <c r="D14" s="47" t="s">
        <v>50</v>
      </c>
      <c r="E14" s="47" t="s">
        <v>61</v>
      </c>
      <c r="F14" s="49">
        <v>20000</v>
      </c>
      <c r="G14" s="48">
        <v>69</v>
      </c>
    </row>
    <row r="15" spans="1:7" ht="15" x14ac:dyDescent="0.2">
      <c r="A15" s="36">
        <v>50</v>
      </c>
      <c r="B15" s="34" t="s">
        <v>53</v>
      </c>
      <c r="C15" s="47" t="s">
        <v>54</v>
      </c>
      <c r="D15" s="47" t="s">
        <v>50</v>
      </c>
      <c r="E15" s="47" t="s">
        <v>62</v>
      </c>
      <c r="F15" s="49">
        <v>10000</v>
      </c>
      <c r="G15" s="48">
        <v>69</v>
      </c>
    </row>
    <row r="16" spans="1:7" ht="15" x14ac:dyDescent="0.2">
      <c r="A16" s="36">
        <v>70</v>
      </c>
      <c r="B16" s="34" t="s">
        <v>53</v>
      </c>
      <c r="C16" s="47" t="s">
        <v>54</v>
      </c>
      <c r="D16" s="47" t="s">
        <v>50</v>
      </c>
      <c r="E16" s="47" t="s">
        <v>61</v>
      </c>
      <c r="F16" s="49">
        <v>15000</v>
      </c>
      <c r="G16" s="48">
        <v>90</v>
      </c>
    </row>
    <row r="17" spans="1:7" ht="15" x14ac:dyDescent="0.2">
      <c r="A17" s="36">
        <v>70</v>
      </c>
      <c r="B17" s="34" t="s">
        <v>53</v>
      </c>
      <c r="C17" s="47" t="s">
        <v>54</v>
      </c>
      <c r="D17" s="47" t="s">
        <v>50</v>
      </c>
      <c r="E17" s="47" t="s">
        <v>62</v>
      </c>
      <c r="F17" s="49">
        <v>12000</v>
      </c>
      <c r="G17" s="48">
        <v>90</v>
      </c>
    </row>
    <row r="18" spans="1:7" ht="15" x14ac:dyDescent="0.2">
      <c r="A18" s="36">
        <v>100</v>
      </c>
      <c r="B18" s="34" t="s">
        <v>53</v>
      </c>
      <c r="C18" s="47" t="s">
        <v>54</v>
      </c>
      <c r="D18" s="47" t="s">
        <v>50</v>
      </c>
      <c r="E18" s="47" t="s">
        <v>61</v>
      </c>
      <c r="F18" s="49">
        <v>15000</v>
      </c>
      <c r="G18" s="48">
        <v>129</v>
      </c>
    </row>
    <row r="19" spans="1:7" ht="15" x14ac:dyDescent="0.2">
      <c r="A19" s="36">
        <v>100</v>
      </c>
      <c r="B19" s="34" t="s">
        <v>53</v>
      </c>
      <c r="C19" s="47" t="s">
        <v>54</v>
      </c>
      <c r="D19" s="47" t="s">
        <v>50</v>
      </c>
      <c r="E19" s="47" t="s">
        <v>62</v>
      </c>
      <c r="F19" s="49">
        <v>15000</v>
      </c>
      <c r="G19" s="48">
        <v>129</v>
      </c>
    </row>
    <row r="20" spans="1:7" ht="15" x14ac:dyDescent="0.2">
      <c r="A20" s="36">
        <v>150</v>
      </c>
      <c r="B20" s="34" t="s">
        <v>53</v>
      </c>
      <c r="C20" s="47" t="s">
        <v>54</v>
      </c>
      <c r="D20" s="47" t="s">
        <v>50</v>
      </c>
      <c r="E20" s="47" t="s">
        <v>61</v>
      </c>
      <c r="F20" s="49">
        <v>15000</v>
      </c>
      <c r="G20" s="48">
        <v>185</v>
      </c>
    </row>
    <row r="21" spans="1:7" ht="15" x14ac:dyDescent="0.2">
      <c r="A21" s="36">
        <v>150</v>
      </c>
      <c r="B21" s="34" t="s">
        <v>53</v>
      </c>
      <c r="C21" s="47" t="s">
        <v>54</v>
      </c>
      <c r="D21" s="47" t="s">
        <v>50</v>
      </c>
      <c r="E21" s="47" t="s">
        <v>62</v>
      </c>
      <c r="F21" s="49">
        <v>15000</v>
      </c>
      <c r="G21" s="48">
        <v>185</v>
      </c>
    </row>
    <row r="22" spans="1:7" ht="15" x14ac:dyDescent="0.2">
      <c r="A22" s="36">
        <v>150</v>
      </c>
      <c r="B22" s="34" t="s">
        <v>59</v>
      </c>
      <c r="C22" s="47" t="s">
        <v>60</v>
      </c>
      <c r="D22" s="47" t="s">
        <v>50</v>
      </c>
      <c r="E22" s="47" t="s">
        <v>61</v>
      </c>
      <c r="F22" s="49">
        <v>15000</v>
      </c>
      <c r="G22" s="48">
        <v>185</v>
      </c>
    </row>
    <row r="23" spans="1:7" ht="15" x14ac:dyDescent="0.2">
      <c r="A23" s="36">
        <v>175</v>
      </c>
      <c r="B23" s="34" t="s">
        <v>59</v>
      </c>
      <c r="C23" s="47" t="s">
        <v>60</v>
      </c>
      <c r="D23" s="47" t="s">
        <v>50</v>
      </c>
      <c r="E23" s="47" t="s">
        <v>61</v>
      </c>
      <c r="F23" s="49">
        <v>15000</v>
      </c>
      <c r="G23" s="48">
        <v>208</v>
      </c>
    </row>
    <row r="24" spans="1:7" ht="15" x14ac:dyDescent="0.2">
      <c r="A24" s="36">
        <v>175</v>
      </c>
      <c r="B24" s="34" t="s">
        <v>59</v>
      </c>
      <c r="C24" s="47" t="s">
        <v>60</v>
      </c>
      <c r="D24" s="47" t="s">
        <v>50</v>
      </c>
      <c r="E24" s="47" t="s">
        <v>62</v>
      </c>
      <c r="F24" s="49">
        <v>11500</v>
      </c>
      <c r="G24" s="48">
        <v>208</v>
      </c>
    </row>
    <row r="25" spans="1:7" ht="15" x14ac:dyDescent="0.2">
      <c r="A25" s="36">
        <v>200</v>
      </c>
      <c r="B25" s="34" t="s">
        <v>63</v>
      </c>
      <c r="C25" s="47" t="s">
        <v>60</v>
      </c>
      <c r="D25" s="47" t="s">
        <v>50</v>
      </c>
      <c r="E25" s="47" t="s">
        <v>61</v>
      </c>
      <c r="F25" s="49">
        <v>15000</v>
      </c>
      <c r="G25" s="48">
        <v>232</v>
      </c>
    </row>
    <row r="26" spans="1:7" ht="15" x14ac:dyDescent="0.2">
      <c r="A26" s="36">
        <v>200</v>
      </c>
      <c r="B26" s="34" t="s">
        <v>64</v>
      </c>
      <c r="C26" s="47" t="s">
        <v>60</v>
      </c>
      <c r="D26" s="47" t="s">
        <v>50</v>
      </c>
      <c r="E26" s="47" t="s">
        <v>61</v>
      </c>
      <c r="F26" s="49">
        <v>15000</v>
      </c>
      <c r="G26" s="48">
        <v>232</v>
      </c>
    </row>
    <row r="27" spans="1:7" ht="15" x14ac:dyDescent="0.2">
      <c r="A27" s="36">
        <v>250</v>
      </c>
      <c r="B27" s="34" t="s">
        <v>59</v>
      </c>
      <c r="C27" s="47" t="s">
        <v>60</v>
      </c>
      <c r="D27" s="47" t="s">
        <v>50</v>
      </c>
      <c r="E27" s="47" t="s">
        <v>61</v>
      </c>
      <c r="F27" s="49">
        <v>20000</v>
      </c>
      <c r="G27" s="48">
        <v>291</v>
      </c>
    </row>
    <row r="28" spans="1:7" ht="15" x14ac:dyDescent="0.2">
      <c r="A28" s="50">
        <v>250</v>
      </c>
      <c r="B28" s="51" t="s">
        <v>59</v>
      </c>
      <c r="C28" s="52" t="s">
        <v>60</v>
      </c>
      <c r="D28" s="52" t="s">
        <v>50</v>
      </c>
      <c r="E28" s="52" t="s">
        <v>62</v>
      </c>
      <c r="F28" s="34">
        <v>15000</v>
      </c>
      <c r="G28" s="48">
        <v>291</v>
      </c>
    </row>
    <row r="29" spans="1:7" ht="15" x14ac:dyDescent="0.2">
      <c r="A29" s="50">
        <v>320</v>
      </c>
      <c r="B29" s="51" t="s">
        <v>59</v>
      </c>
      <c r="C29" s="52" t="s">
        <v>60</v>
      </c>
      <c r="D29" s="52" t="s">
        <v>50</v>
      </c>
      <c r="E29" s="47" t="s">
        <v>61</v>
      </c>
      <c r="F29" s="53">
        <v>20000</v>
      </c>
      <c r="G29" s="48">
        <v>368</v>
      </c>
    </row>
    <row r="30" spans="1:7" ht="15" x14ac:dyDescent="0.2">
      <c r="A30" s="50">
        <v>320</v>
      </c>
      <c r="B30" s="51" t="s">
        <v>59</v>
      </c>
      <c r="C30" s="52" t="s">
        <v>60</v>
      </c>
      <c r="D30" s="52" t="s">
        <v>50</v>
      </c>
      <c r="E30" s="52" t="s">
        <v>62</v>
      </c>
      <c r="F30" s="53">
        <v>20000</v>
      </c>
      <c r="G30" s="48">
        <v>368</v>
      </c>
    </row>
    <row r="31" spans="1:7" ht="15" x14ac:dyDescent="0.2">
      <c r="A31" s="36">
        <v>350</v>
      </c>
      <c r="B31" s="34" t="s">
        <v>65</v>
      </c>
      <c r="C31" s="47" t="s">
        <v>60</v>
      </c>
      <c r="D31" s="47" t="s">
        <v>50</v>
      </c>
      <c r="E31" s="47" t="s">
        <v>61</v>
      </c>
      <c r="F31" s="49">
        <v>20000</v>
      </c>
      <c r="G31" s="48">
        <v>400</v>
      </c>
    </row>
    <row r="32" spans="1:7" ht="15" x14ac:dyDescent="0.2">
      <c r="A32" s="50">
        <v>350</v>
      </c>
      <c r="B32" s="51" t="s">
        <v>65</v>
      </c>
      <c r="C32" s="52" t="s">
        <v>60</v>
      </c>
      <c r="D32" s="52" t="s">
        <v>50</v>
      </c>
      <c r="E32" s="52" t="s">
        <v>62</v>
      </c>
      <c r="F32" s="53">
        <v>20000</v>
      </c>
      <c r="G32" s="48">
        <v>400</v>
      </c>
    </row>
    <row r="33" spans="1:7" ht="15" x14ac:dyDescent="0.2">
      <c r="A33" s="36">
        <v>400</v>
      </c>
      <c r="B33" s="34" t="s">
        <v>65</v>
      </c>
      <c r="C33" s="47" t="s">
        <v>60</v>
      </c>
      <c r="D33" s="47" t="s">
        <v>50</v>
      </c>
      <c r="E33" s="47" t="s">
        <v>61</v>
      </c>
      <c r="F33" s="49">
        <v>20000</v>
      </c>
      <c r="G33" s="48">
        <v>452</v>
      </c>
    </row>
    <row r="34" spans="1:7" ht="15" x14ac:dyDescent="0.2">
      <c r="A34" s="36">
        <v>400</v>
      </c>
      <c r="B34" s="34" t="s">
        <v>65</v>
      </c>
      <c r="C34" s="47" t="s">
        <v>60</v>
      </c>
      <c r="D34" s="47" t="s">
        <v>50</v>
      </c>
      <c r="E34" s="47" t="s">
        <v>62</v>
      </c>
      <c r="F34" s="49">
        <v>20000</v>
      </c>
      <c r="G34" s="48">
        <v>452</v>
      </c>
    </row>
    <row r="35" spans="1:7" ht="15" x14ac:dyDescent="0.2">
      <c r="A35" s="36" t="s">
        <v>66</v>
      </c>
      <c r="B35" s="34" t="s">
        <v>59</v>
      </c>
      <c r="C35" s="47" t="s">
        <v>60</v>
      </c>
      <c r="D35" s="47" t="s">
        <v>50</v>
      </c>
      <c r="E35" s="47" t="s">
        <v>61</v>
      </c>
      <c r="F35" s="49">
        <v>20000</v>
      </c>
      <c r="G35" s="48">
        <v>452</v>
      </c>
    </row>
    <row r="36" spans="1:7" ht="15" x14ac:dyDescent="0.2">
      <c r="A36" s="50" t="s">
        <v>66</v>
      </c>
      <c r="B36" s="51" t="s">
        <v>59</v>
      </c>
      <c r="C36" s="52" t="s">
        <v>60</v>
      </c>
      <c r="D36" s="52" t="s">
        <v>50</v>
      </c>
      <c r="E36" s="52" t="s">
        <v>62</v>
      </c>
      <c r="F36" s="34">
        <v>20000</v>
      </c>
      <c r="G36" s="48">
        <v>452</v>
      </c>
    </row>
    <row r="37" spans="1:7" ht="15" x14ac:dyDescent="0.2">
      <c r="A37" s="36">
        <v>750</v>
      </c>
      <c r="B37" s="34" t="s">
        <v>67</v>
      </c>
      <c r="C37" s="47" t="s">
        <v>60</v>
      </c>
      <c r="D37" s="47" t="s">
        <v>50</v>
      </c>
      <c r="E37" s="47" t="s">
        <v>61</v>
      </c>
      <c r="F37" s="34">
        <v>16000</v>
      </c>
      <c r="G37" s="48">
        <v>812</v>
      </c>
    </row>
    <row r="38" spans="1:7" ht="15" x14ac:dyDescent="0.2">
      <c r="A38" s="36">
        <v>750</v>
      </c>
      <c r="B38" s="34" t="s">
        <v>67</v>
      </c>
      <c r="C38" s="47" t="s">
        <v>60</v>
      </c>
      <c r="D38" s="47" t="s">
        <v>50</v>
      </c>
      <c r="E38" s="47" t="s">
        <v>62</v>
      </c>
      <c r="F38" s="49">
        <v>12000</v>
      </c>
      <c r="G38" s="48">
        <v>812</v>
      </c>
    </row>
    <row r="39" spans="1:7" ht="15" x14ac:dyDescent="0.2">
      <c r="A39" s="36">
        <v>875</v>
      </c>
      <c r="B39" s="34" t="s">
        <v>67</v>
      </c>
      <c r="C39" s="47" t="s">
        <v>60</v>
      </c>
      <c r="D39" s="47" t="s">
        <v>50</v>
      </c>
      <c r="E39" s="47" t="s">
        <v>61</v>
      </c>
      <c r="F39" s="49">
        <v>20000</v>
      </c>
      <c r="G39" s="48">
        <v>940</v>
      </c>
    </row>
    <row r="40" spans="1:7" ht="15" x14ac:dyDescent="0.2">
      <c r="A40" s="36">
        <v>875</v>
      </c>
      <c r="B40" s="34" t="s">
        <v>67</v>
      </c>
      <c r="C40" s="47" t="s">
        <v>60</v>
      </c>
      <c r="D40" s="47" t="s">
        <v>50</v>
      </c>
      <c r="E40" s="47" t="s">
        <v>62</v>
      </c>
      <c r="F40" s="49">
        <v>12000</v>
      </c>
      <c r="G40" s="48">
        <v>940</v>
      </c>
    </row>
    <row r="41" spans="1:7" ht="15" x14ac:dyDescent="0.2">
      <c r="A41" s="36">
        <v>1000</v>
      </c>
      <c r="B41" s="34" t="s">
        <v>67</v>
      </c>
      <c r="C41" s="47" t="s">
        <v>60</v>
      </c>
      <c r="D41" s="47" t="s">
        <v>50</v>
      </c>
      <c r="E41" s="47" t="s">
        <v>61</v>
      </c>
      <c r="F41" s="34">
        <v>15000</v>
      </c>
      <c r="G41" s="48">
        <v>1070</v>
      </c>
    </row>
    <row r="42" spans="1:7" ht="15" x14ac:dyDescent="0.2">
      <c r="A42" s="37">
        <v>1000</v>
      </c>
      <c r="B42" s="54" t="s">
        <v>67</v>
      </c>
      <c r="C42" s="55" t="s">
        <v>60</v>
      </c>
      <c r="D42" s="55" t="s">
        <v>50</v>
      </c>
      <c r="E42" s="55" t="s">
        <v>62</v>
      </c>
      <c r="F42" s="54">
        <v>9000</v>
      </c>
      <c r="G42" s="56">
        <v>1070</v>
      </c>
    </row>
    <row r="43" spans="1:7" ht="15" x14ac:dyDescent="0.2">
      <c r="A43" s="34"/>
      <c r="B43" s="34"/>
      <c r="C43" s="47"/>
      <c r="D43" s="47"/>
      <c r="E43" s="47"/>
      <c r="F43" s="34"/>
      <c r="G43" s="34"/>
    </row>
    <row r="44" spans="1:7" ht="15.75" x14ac:dyDescent="0.25">
      <c r="A44" s="57" t="s">
        <v>68</v>
      </c>
      <c r="B44" s="35"/>
      <c r="C44" s="42"/>
      <c r="D44" s="42"/>
      <c r="E44" s="42"/>
      <c r="F44" s="35"/>
      <c r="G44" s="44"/>
    </row>
    <row r="45" spans="1:7" ht="15" x14ac:dyDescent="0.2">
      <c r="A45" s="36">
        <v>320</v>
      </c>
      <c r="B45" s="34" t="s">
        <v>67</v>
      </c>
      <c r="C45" s="47" t="s">
        <v>60</v>
      </c>
      <c r="D45" s="47" t="s">
        <v>50</v>
      </c>
      <c r="E45" s="47" t="s">
        <v>61</v>
      </c>
      <c r="F45" s="34">
        <v>20000</v>
      </c>
      <c r="G45" s="48">
        <v>365</v>
      </c>
    </row>
    <row r="46" spans="1:7" ht="15" x14ac:dyDescent="0.2">
      <c r="A46" s="36">
        <v>350</v>
      </c>
      <c r="B46" s="34" t="s">
        <v>67</v>
      </c>
      <c r="C46" s="47" t="s">
        <v>60</v>
      </c>
      <c r="D46" s="47" t="s">
        <v>50</v>
      </c>
      <c r="E46" s="47" t="s">
        <v>61</v>
      </c>
      <c r="F46" s="34">
        <v>20000</v>
      </c>
      <c r="G46" s="48">
        <v>400</v>
      </c>
    </row>
    <row r="47" spans="1:7" ht="15" x14ac:dyDescent="0.2">
      <c r="A47" s="36">
        <v>400</v>
      </c>
      <c r="B47" s="34" t="s">
        <v>67</v>
      </c>
      <c r="C47" s="47" t="s">
        <v>60</v>
      </c>
      <c r="D47" s="47" t="s">
        <v>50</v>
      </c>
      <c r="E47" s="47" t="s">
        <v>61</v>
      </c>
      <c r="F47" s="34">
        <v>20000</v>
      </c>
      <c r="G47" s="48">
        <v>450</v>
      </c>
    </row>
    <row r="48" spans="1:7" ht="15" x14ac:dyDescent="0.2">
      <c r="A48" s="36">
        <v>575</v>
      </c>
      <c r="B48" s="34" t="s">
        <v>67</v>
      </c>
      <c r="C48" s="47" t="s">
        <v>60</v>
      </c>
      <c r="D48" s="47" t="s">
        <v>50</v>
      </c>
      <c r="E48" s="47" t="s">
        <v>61</v>
      </c>
      <c r="F48" s="34">
        <v>20000</v>
      </c>
      <c r="G48" s="48">
        <v>610</v>
      </c>
    </row>
    <row r="49" spans="1:7" ht="15" x14ac:dyDescent="0.2">
      <c r="A49" s="36">
        <v>775</v>
      </c>
      <c r="B49" s="34" t="s">
        <v>67</v>
      </c>
      <c r="C49" s="47" t="s">
        <v>60</v>
      </c>
      <c r="D49" s="47" t="s">
        <v>50</v>
      </c>
      <c r="E49" s="47" t="s">
        <v>61</v>
      </c>
      <c r="F49" s="34">
        <v>20000</v>
      </c>
      <c r="G49" s="48">
        <v>845</v>
      </c>
    </row>
    <row r="50" spans="1:7" ht="15" x14ac:dyDescent="0.2">
      <c r="A50" s="37">
        <v>775</v>
      </c>
      <c r="B50" s="54" t="s">
        <v>67</v>
      </c>
      <c r="C50" s="55" t="s">
        <v>60</v>
      </c>
      <c r="D50" s="55" t="s">
        <v>50</v>
      </c>
      <c r="E50" s="55" t="s">
        <v>69</v>
      </c>
      <c r="F50" s="54">
        <v>20000</v>
      </c>
      <c r="G50" s="56">
        <v>845</v>
      </c>
    </row>
    <row r="51" spans="1:7" ht="15" x14ac:dyDescent="0.2">
      <c r="A51" s="34"/>
      <c r="B51" s="34"/>
      <c r="C51" s="47"/>
      <c r="D51" s="47"/>
      <c r="E51" s="47"/>
      <c r="F51" s="34"/>
      <c r="G51" s="34"/>
    </row>
    <row r="52" spans="1:7" ht="15.75" x14ac:dyDescent="0.25">
      <c r="A52" s="57" t="s">
        <v>70</v>
      </c>
      <c r="B52" s="35"/>
      <c r="C52" s="42"/>
      <c r="D52" s="42"/>
      <c r="E52" s="42"/>
      <c r="F52" s="35"/>
      <c r="G52" s="44"/>
    </row>
    <row r="53" spans="1:7" ht="15" x14ac:dyDescent="0.2">
      <c r="A53" s="36">
        <v>175</v>
      </c>
      <c r="B53" s="34" t="s">
        <v>59</v>
      </c>
      <c r="C53" s="47" t="s">
        <v>71</v>
      </c>
      <c r="D53" s="47" t="s">
        <v>50</v>
      </c>
      <c r="E53" s="47" t="s">
        <v>72</v>
      </c>
      <c r="F53" s="49">
        <v>15000</v>
      </c>
      <c r="G53" s="48">
        <v>208</v>
      </c>
    </row>
    <row r="54" spans="1:7" ht="15" x14ac:dyDescent="0.2">
      <c r="A54" s="36">
        <v>250</v>
      </c>
      <c r="B54" s="34" t="s">
        <v>59</v>
      </c>
      <c r="C54" s="47" t="s">
        <v>71</v>
      </c>
      <c r="D54" s="47" t="s">
        <v>50</v>
      </c>
      <c r="E54" s="47" t="s">
        <v>72</v>
      </c>
      <c r="F54" s="49">
        <v>15000</v>
      </c>
      <c r="G54" s="48">
        <v>291</v>
      </c>
    </row>
    <row r="55" spans="1:7" ht="15" x14ac:dyDescent="0.2">
      <c r="A55" s="36">
        <v>320</v>
      </c>
      <c r="B55" s="34" t="s">
        <v>59</v>
      </c>
      <c r="C55" s="47" t="s">
        <v>71</v>
      </c>
      <c r="D55" s="47" t="s">
        <v>50</v>
      </c>
      <c r="E55" s="47" t="s">
        <v>72</v>
      </c>
      <c r="F55" s="49">
        <v>20000</v>
      </c>
      <c r="G55" s="48">
        <v>368</v>
      </c>
    </row>
    <row r="56" spans="1:7" ht="15" x14ac:dyDescent="0.2">
      <c r="A56" s="36">
        <v>320</v>
      </c>
      <c r="B56" s="34" t="s">
        <v>65</v>
      </c>
      <c r="C56" s="47" t="s">
        <v>71</v>
      </c>
      <c r="D56" s="47" t="s">
        <v>50</v>
      </c>
      <c r="E56" s="47" t="s">
        <v>72</v>
      </c>
      <c r="F56" s="49">
        <v>20000</v>
      </c>
      <c r="G56" s="48">
        <v>368</v>
      </c>
    </row>
    <row r="57" spans="1:7" ht="15" x14ac:dyDescent="0.2">
      <c r="A57" s="36">
        <v>350</v>
      </c>
      <c r="B57" s="34" t="s">
        <v>65</v>
      </c>
      <c r="C57" s="47" t="s">
        <v>71</v>
      </c>
      <c r="D57" s="47" t="s">
        <v>50</v>
      </c>
      <c r="E57" s="47" t="s">
        <v>72</v>
      </c>
      <c r="F57" s="49">
        <v>20000</v>
      </c>
      <c r="G57" s="48">
        <v>400</v>
      </c>
    </row>
    <row r="58" spans="1:7" ht="15" x14ac:dyDescent="0.2">
      <c r="A58" s="36">
        <v>400</v>
      </c>
      <c r="B58" s="34" t="s">
        <v>65</v>
      </c>
      <c r="C58" s="47" t="s">
        <v>71</v>
      </c>
      <c r="D58" s="47" t="s">
        <v>50</v>
      </c>
      <c r="E58" s="47" t="s">
        <v>72</v>
      </c>
      <c r="F58" s="49">
        <v>20000</v>
      </c>
      <c r="G58" s="48">
        <v>452</v>
      </c>
    </row>
    <row r="59" spans="1:7" ht="15" x14ac:dyDescent="0.2">
      <c r="A59" s="36">
        <v>750</v>
      </c>
      <c r="B59" s="34" t="s">
        <v>67</v>
      </c>
      <c r="C59" s="47" t="s">
        <v>71</v>
      </c>
      <c r="D59" s="47" t="s">
        <v>50</v>
      </c>
      <c r="E59" s="47" t="s">
        <v>72</v>
      </c>
      <c r="F59" s="58">
        <v>12000</v>
      </c>
      <c r="G59" s="48">
        <v>1070</v>
      </c>
    </row>
    <row r="60" spans="1:7" ht="15" x14ac:dyDescent="0.2">
      <c r="A60" s="36">
        <v>875</v>
      </c>
      <c r="B60" s="34" t="s">
        <v>67</v>
      </c>
      <c r="C60" s="47" t="s">
        <v>71</v>
      </c>
      <c r="D60" s="47" t="s">
        <v>50</v>
      </c>
      <c r="E60" s="47" t="s">
        <v>72</v>
      </c>
      <c r="F60" s="49">
        <v>20000</v>
      </c>
      <c r="G60" s="48">
        <v>940</v>
      </c>
    </row>
    <row r="61" spans="1:7" ht="15" x14ac:dyDescent="0.2">
      <c r="A61" s="37">
        <v>1000</v>
      </c>
      <c r="B61" s="54" t="s">
        <v>67</v>
      </c>
      <c r="C61" s="55" t="s">
        <v>71</v>
      </c>
      <c r="D61" s="55" t="s">
        <v>50</v>
      </c>
      <c r="E61" s="55" t="s">
        <v>72</v>
      </c>
      <c r="F61" s="59">
        <v>12000</v>
      </c>
      <c r="G61" s="56">
        <v>1070</v>
      </c>
    </row>
    <row r="62" spans="1:7" ht="15" x14ac:dyDescent="0.2">
      <c r="A62" s="34"/>
      <c r="B62" s="34"/>
      <c r="C62" s="47"/>
      <c r="D62" s="47"/>
      <c r="E62" s="47"/>
      <c r="F62" s="58"/>
      <c r="G62" s="34"/>
    </row>
    <row r="63" spans="1:7" ht="15.75" x14ac:dyDescent="0.25">
      <c r="A63" s="57" t="s">
        <v>73</v>
      </c>
      <c r="B63" s="60"/>
      <c r="C63" s="42"/>
      <c r="D63" s="42"/>
      <c r="E63" s="42"/>
      <c r="F63" s="35"/>
      <c r="G63" s="66"/>
    </row>
    <row r="64" spans="1:7" ht="15" x14ac:dyDescent="0.2">
      <c r="A64" s="36" t="s">
        <v>74</v>
      </c>
      <c r="B64" s="34" t="s">
        <v>75</v>
      </c>
      <c r="C64" s="47" t="s">
        <v>54</v>
      </c>
      <c r="D64" s="47" t="s">
        <v>50</v>
      </c>
      <c r="E64" s="47" t="s">
        <v>55</v>
      </c>
      <c r="F64" s="34">
        <v>10000</v>
      </c>
      <c r="G64" s="48">
        <v>210</v>
      </c>
    </row>
    <row r="65" spans="1:7" ht="15" x14ac:dyDescent="0.2">
      <c r="A65" s="36">
        <v>175</v>
      </c>
      <c r="B65" s="34" t="s">
        <v>59</v>
      </c>
      <c r="C65" s="47" t="s">
        <v>60</v>
      </c>
      <c r="D65" s="47" t="s">
        <v>50</v>
      </c>
      <c r="E65" s="47" t="s">
        <v>61</v>
      </c>
      <c r="F65" s="34">
        <v>10000</v>
      </c>
      <c r="G65" s="48">
        <v>210</v>
      </c>
    </row>
    <row r="66" spans="1:7" ht="15" x14ac:dyDescent="0.2">
      <c r="A66" s="36">
        <v>175</v>
      </c>
      <c r="B66" s="34" t="s">
        <v>59</v>
      </c>
      <c r="C66" s="47" t="s">
        <v>60</v>
      </c>
      <c r="D66" s="47" t="s">
        <v>50</v>
      </c>
      <c r="E66" s="47" t="s">
        <v>55</v>
      </c>
      <c r="F66" s="34">
        <v>10000</v>
      </c>
      <c r="G66" s="48">
        <v>210</v>
      </c>
    </row>
    <row r="67" spans="1:7" ht="15" x14ac:dyDescent="0.2">
      <c r="A67" s="36">
        <v>250</v>
      </c>
      <c r="B67" s="34" t="s">
        <v>59</v>
      </c>
      <c r="C67" s="47" t="s">
        <v>60</v>
      </c>
      <c r="D67" s="47" t="s">
        <v>50</v>
      </c>
      <c r="E67" s="47" t="s">
        <v>55</v>
      </c>
      <c r="F67" s="34">
        <v>10000</v>
      </c>
      <c r="G67" s="48">
        <v>295</v>
      </c>
    </row>
    <row r="68" spans="1:7" ht="15" x14ac:dyDescent="0.2">
      <c r="A68" s="36" t="s">
        <v>76</v>
      </c>
      <c r="B68" s="34" t="s">
        <v>59</v>
      </c>
      <c r="C68" s="47" t="s">
        <v>60</v>
      </c>
      <c r="D68" s="47" t="s">
        <v>50</v>
      </c>
      <c r="E68" s="47" t="s">
        <v>61</v>
      </c>
      <c r="F68" s="34">
        <v>20000</v>
      </c>
      <c r="G68" s="48">
        <v>458</v>
      </c>
    </row>
    <row r="69" spans="1:7" ht="15" x14ac:dyDescent="0.2">
      <c r="A69" s="36" t="s">
        <v>76</v>
      </c>
      <c r="B69" s="34" t="s">
        <v>59</v>
      </c>
      <c r="C69" s="47" t="s">
        <v>60</v>
      </c>
      <c r="D69" s="47" t="s">
        <v>50</v>
      </c>
      <c r="E69" s="47" t="s">
        <v>55</v>
      </c>
      <c r="F69" s="34">
        <v>20000</v>
      </c>
      <c r="G69" s="48">
        <v>458</v>
      </c>
    </row>
    <row r="70" spans="1:7" ht="15" x14ac:dyDescent="0.2">
      <c r="A70" s="36">
        <v>400</v>
      </c>
      <c r="B70" s="34" t="s">
        <v>65</v>
      </c>
      <c r="C70" s="47" t="s">
        <v>60</v>
      </c>
      <c r="D70" s="47" t="s">
        <v>50</v>
      </c>
      <c r="E70" s="47" t="s">
        <v>61</v>
      </c>
      <c r="F70" s="34">
        <v>20000</v>
      </c>
      <c r="G70" s="48">
        <v>458</v>
      </c>
    </row>
    <row r="71" spans="1:7" ht="15" x14ac:dyDescent="0.2">
      <c r="A71" s="36">
        <v>400</v>
      </c>
      <c r="B71" s="34" t="s">
        <v>65</v>
      </c>
      <c r="C71" s="47" t="s">
        <v>60</v>
      </c>
      <c r="D71" s="47" t="s">
        <v>50</v>
      </c>
      <c r="E71" s="47" t="s">
        <v>55</v>
      </c>
      <c r="F71" s="34">
        <v>20000</v>
      </c>
      <c r="G71" s="48">
        <v>458</v>
      </c>
    </row>
    <row r="72" spans="1:7" ht="15" x14ac:dyDescent="0.2">
      <c r="A72" s="36" t="s">
        <v>77</v>
      </c>
      <c r="B72" s="34" t="s">
        <v>67</v>
      </c>
      <c r="C72" s="47" t="s">
        <v>60</v>
      </c>
      <c r="D72" s="47" t="s">
        <v>50</v>
      </c>
      <c r="E72" s="47" t="s">
        <v>61</v>
      </c>
      <c r="F72" s="34">
        <v>15000</v>
      </c>
      <c r="G72" s="48">
        <v>1070</v>
      </c>
    </row>
    <row r="73" spans="1:7" ht="15" x14ac:dyDescent="0.2">
      <c r="A73" s="36" t="s">
        <v>77</v>
      </c>
      <c r="B73" s="34" t="s">
        <v>67</v>
      </c>
      <c r="C73" s="47" t="s">
        <v>60</v>
      </c>
      <c r="D73" s="47" t="s">
        <v>50</v>
      </c>
      <c r="E73" s="47" t="s">
        <v>62</v>
      </c>
      <c r="F73" s="34">
        <v>9000</v>
      </c>
      <c r="G73" s="48">
        <v>1070</v>
      </c>
    </row>
    <row r="74" spans="1:7" ht="15" x14ac:dyDescent="0.2">
      <c r="A74" s="36">
        <v>1000</v>
      </c>
      <c r="B74" s="34" t="s">
        <v>78</v>
      </c>
      <c r="C74" s="47" t="s">
        <v>60</v>
      </c>
      <c r="D74" s="47" t="s">
        <v>50</v>
      </c>
      <c r="E74" s="47" t="s">
        <v>61</v>
      </c>
      <c r="F74" s="34">
        <v>10000</v>
      </c>
      <c r="G74" s="48">
        <v>1070</v>
      </c>
    </row>
    <row r="75" spans="1:7" ht="15" x14ac:dyDescent="0.2">
      <c r="A75" s="36">
        <v>1000</v>
      </c>
      <c r="B75" s="34" t="s">
        <v>78</v>
      </c>
      <c r="C75" s="47" t="s">
        <v>60</v>
      </c>
      <c r="D75" s="47" t="s">
        <v>50</v>
      </c>
      <c r="E75" s="47" t="s">
        <v>55</v>
      </c>
      <c r="F75" s="34">
        <v>12000</v>
      </c>
      <c r="G75" s="48">
        <v>1070</v>
      </c>
    </row>
    <row r="76" spans="1:7" ht="15" x14ac:dyDescent="0.2">
      <c r="A76" s="37">
        <v>1500</v>
      </c>
      <c r="B76" s="54" t="s">
        <v>78</v>
      </c>
      <c r="C76" s="55" t="s">
        <v>60</v>
      </c>
      <c r="D76" s="55" t="s">
        <v>50</v>
      </c>
      <c r="E76" s="55" t="s">
        <v>55</v>
      </c>
      <c r="F76" s="54" t="s">
        <v>79</v>
      </c>
      <c r="G76" s="56">
        <v>1605</v>
      </c>
    </row>
    <row r="77" spans="1:7" ht="14.25" x14ac:dyDescent="0.2">
      <c r="A77" s="61"/>
      <c r="B77" s="61"/>
      <c r="C77" s="47"/>
      <c r="D77" s="47"/>
      <c r="E77" s="47"/>
      <c r="F77" s="61"/>
      <c r="G77" s="61"/>
    </row>
    <row r="78" spans="1:7" ht="15.75" x14ac:dyDescent="0.25">
      <c r="A78" s="57" t="s">
        <v>80</v>
      </c>
      <c r="B78" s="35"/>
      <c r="C78" s="42"/>
      <c r="D78" s="42"/>
      <c r="E78" s="42"/>
      <c r="F78" s="35"/>
      <c r="G78" s="44"/>
    </row>
    <row r="79" spans="1:7" ht="15" x14ac:dyDescent="0.2">
      <c r="A79" s="36">
        <v>175</v>
      </c>
      <c r="B79" s="34" t="s">
        <v>64</v>
      </c>
      <c r="C79" s="47" t="s">
        <v>81</v>
      </c>
      <c r="D79" s="47" t="s">
        <v>50</v>
      </c>
      <c r="E79" s="47" t="s">
        <v>62</v>
      </c>
      <c r="F79" s="34">
        <v>10000</v>
      </c>
      <c r="G79" s="48">
        <v>210</v>
      </c>
    </row>
    <row r="80" spans="1:7" ht="15" x14ac:dyDescent="0.2">
      <c r="A80" s="36">
        <v>250</v>
      </c>
      <c r="B80" s="34" t="s">
        <v>64</v>
      </c>
      <c r="C80" s="47" t="s">
        <v>81</v>
      </c>
      <c r="D80" s="47" t="s">
        <v>50</v>
      </c>
      <c r="E80" s="47" t="s">
        <v>62</v>
      </c>
      <c r="F80" s="34">
        <v>10000</v>
      </c>
      <c r="G80" s="48">
        <v>295</v>
      </c>
    </row>
    <row r="81" spans="1:16" ht="15" x14ac:dyDescent="0.2">
      <c r="A81" s="36">
        <v>400</v>
      </c>
      <c r="B81" s="34" t="s">
        <v>67</v>
      </c>
      <c r="C81" s="47" t="s">
        <v>82</v>
      </c>
      <c r="D81" s="47" t="s">
        <v>50</v>
      </c>
      <c r="E81" s="47" t="s">
        <v>61</v>
      </c>
      <c r="F81" s="34">
        <v>20000</v>
      </c>
      <c r="G81" s="48">
        <v>458</v>
      </c>
    </row>
    <row r="82" spans="1:16" ht="15" x14ac:dyDescent="0.2">
      <c r="A82" s="36">
        <v>400</v>
      </c>
      <c r="B82" s="34" t="s">
        <v>67</v>
      </c>
      <c r="C82" s="47" t="s">
        <v>81</v>
      </c>
      <c r="D82" s="47" t="s">
        <v>50</v>
      </c>
      <c r="E82" s="47" t="s">
        <v>62</v>
      </c>
      <c r="F82" s="34">
        <v>20000</v>
      </c>
      <c r="G82" s="48">
        <v>458</v>
      </c>
    </row>
    <row r="83" spans="1:16" ht="15" x14ac:dyDescent="0.2">
      <c r="A83" s="36" t="s">
        <v>76</v>
      </c>
      <c r="B83" s="34" t="s">
        <v>64</v>
      </c>
      <c r="C83" s="47" t="s">
        <v>82</v>
      </c>
      <c r="D83" s="47" t="s">
        <v>50</v>
      </c>
      <c r="E83" s="47" t="s">
        <v>61</v>
      </c>
      <c r="F83" s="34">
        <v>20000</v>
      </c>
      <c r="G83" s="48">
        <v>458</v>
      </c>
    </row>
    <row r="84" spans="1:16" ht="15" x14ac:dyDescent="0.2">
      <c r="A84" s="36" t="s">
        <v>76</v>
      </c>
      <c r="B84" s="34" t="s">
        <v>64</v>
      </c>
      <c r="C84" s="47" t="s">
        <v>81</v>
      </c>
      <c r="D84" s="47" t="s">
        <v>50</v>
      </c>
      <c r="E84" s="47" t="s">
        <v>62</v>
      </c>
      <c r="F84" s="34">
        <v>20000</v>
      </c>
      <c r="G84" s="48">
        <v>458</v>
      </c>
    </row>
    <row r="85" spans="1:16" ht="15" x14ac:dyDescent="0.2">
      <c r="A85" s="37">
        <v>1000</v>
      </c>
      <c r="B85" s="54" t="s">
        <v>78</v>
      </c>
      <c r="C85" s="55" t="s">
        <v>82</v>
      </c>
      <c r="D85" s="55" t="s">
        <v>50</v>
      </c>
      <c r="E85" s="55" t="s">
        <v>61</v>
      </c>
      <c r="F85" s="54">
        <v>18000</v>
      </c>
      <c r="G85" s="56">
        <v>1070</v>
      </c>
    </row>
    <row r="86" spans="1:16" ht="15" x14ac:dyDescent="0.2">
      <c r="A86" s="34"/>
      <c r="B86" s="34"/>
      <c r="C86" s="47"/>
      <c r="D86" s="47"/>
      <c r="E86" s="47"/>
      <c r="F86" s="34"/>
      <c r="G86" s="34"/>
    </row>
    <row r="87" spans="1:16" ht="15.75" x14ac:dyDescent="0.25">
      <c r="A87" s="57" t="s">
        <v>39</v>
      </c>
      <c r="B87" s="35"/>
      <c r="C87" s="42"/>
      <c r="D87" s="42"/>
      <c r="E87" s="42"/>
      <c r="F87" s="35"/>
      <c r="G87" s="44"/>
    </row>
    <row r="88" spans="1:16" ht="15" x14ac:dyDescent="0.2">
      <c r="A88" s="36">
        <v>35</v>
      </c>
      <c r="B88" s="34" t="s">
        <v>83</v>
      </c>
      <c r="C88" s="47" t="s">
        <v>54</v>
      </c>
      <c r="D88" s="47" t="s">
        <v>50</v>
      </c>
      <c r="E88" s="47" t="s">
        <v>55</v>
      </c>
      <c r="F88" s="34" t="s">
        <v>84</v>
      </c>
      <c r="G88" s="48">
        <v>43</v>
      </c>
    </row>
    <row r="89" spans="1:16" ht="15" x14ac:dyDescent="0.2">
      <c r="A89" s="36">
        <v>50</v>
      </c>
      <c r="B89" s="34" t="s">
        <v>83</v>
      </c>
      <c r="C89" s="47" t="s">
        <v>54</v>
      </c>
      <c r="D89" s="47" t="s">
        <v>50</v>
      </c>
      <c r="E89" s="47" t="s">
        <v>55</v>
      </c>
      <c r="F89" s="34" t="s">
        <v>84</v>
      </c>
      <c r="G89" s="48">
        <v>65</v>
      </c>
    </row>
    <row r="90" spans="1:16" ht="15" x14ac:dyDescent="0.2">
      <c r="A90" s="36">
        <v>50</v>
      </c>
      <c r="B90" s="34" t="s">
        <v>85</v>
      </c>
      <c r="C90" s="47" t="s">
        <v>60</v>
      </c>
      <c r="D90" s="47" t="s">
        <v>50</v>
      </c>
      <c r="E90" s="47" t="s">
        <v>55</v>
      </c>
      <c r="F90" s="34" t="s">
        <v>84</v>
      </c>
      <c r="G90" s="48">
        <v>65</v>
      </c>
    </row>
    <row r="91" spans="1:16" ht="15" x14ac:dyDescent="0.2">
      <c r="A91" s="36">
        <v>70</v>
      </c>
      <c r="B91" s="34" t="s">
        <v>75</v>
      </c>
      <c r="C91" s="47" t="s">
        <v>54</v>
      </c>
      <c r="D91" s="47" t="s">
        <v>50</v>
      </c>
      <c r="E91" s="47" t="s">
        <v>55</v>
      </c>
      <c r="F91" s="34" t="s">
        <v>84</v>
      </c>
      <c r="G91" s="48">
        <v>90</v>
      </c>
    </row>
    <row r="92" spans="1:16" ht="15" x14ac:dyDescent="0.2">
      <c r="A92" s="36">
        <v>70</v>
      </c>
      <c r="B92" s="34" t="s">
        <v>86</v>
      </c>
      <c r="C92" s="47" t="s">
        <v>60</v>
      </c>
      <c r="D92" s="47" t="s">
        <v>50</v>
      </c>
      <c r="E92" s="47" t="s">
        <v>55</v>
      </c>
      <c r="F92" s="34" t="s">
        <v>84</v>
      </c>
      <c r="G92" s="48">
        <v>90</v>
      </c>
    </row>
    <row r="93" spans="1:16" ht="15" x14ac:dyDescent="0.2">
      <c r="A93" s="36">
        <v>100</v>
      </c>
      <c r="B93" s="34" t="s">
        <v>75</v>
      </c>
      <c r="C93" s="47" t="s">
        <v>54</v>
      </c>
      <c r="D93" s="47" t="s">
        <v>50</v>
      </c>
      <c r="E93" s="47" t="s">
        <v>55</v>
      </c>
      <c r="F93" s="34" t="s">
        <v>84</v>
      </c>
      <c r="G93" s="48">
        <v>128</v>
      </c>
    </row>
    <row r="94" spans="1:16" ht="15" x14ac:dyDescent="0.2">
      <c r="A94" s="36">
        <v>100</v>
      </c>
      <c r="B94" s="34" t="s">
        <v>86</v>
      </c>
      <c r="C94" s="47" t="s">
        <v>60</v>
      </c>
      <c r="D94" s="47" t="s">
        <v>50</v>
      </c>
      <c r="E94" s="47" t="s">
        <v>55</v>
      </c>
      <c r="F94" s="34" t="s">
        <v>84</v>
      </c>
      <c r="G94" s="48">
        <v>128</v>
      </c>
    </row>
    <row r="95" spans="1:16" ht="15" x14ac:dyDescent="0.2">
      <c r="A95" s="36">
        <v>150</v>
      </c>
      <c r="B95" s="34" t="s">
        <v>75</v>
      </c>
      <c r="C95" s="47" t="s">
        <v>54</v>
      </c>
      <c r="D95" s="47" t="s">
        <v>50</v>
      </c>
      <c r="E95" s="47" t="s">
        <v>55</v>
      </c>
      <c r="F95" s="34" t="s">
        <v>84</v>
      </c>
      <c r="G95" s="48">
        <v>185</v>
      </c>
    </row>
    <row r="96" spans="1:16" ht="15" x14ac:dyDescent="0.2">
      <c r="A96" s="36">
        <v>150</v>
      </c>
      <c r="B96" s="34" t="s">
        <v>86</v>
      </c>
      <c r="C96" s="47" t="s">
        <v>60</v>
      </c>
      <c r="D96" s="47" t="s">
        <v>50</v>
      </c>
      <c r="E96" s="47" t="s">
        <v>55</v>
      </c>
      <c r="F96" s="34" t="s">
        <v>84</v>
      </c>
      <c r="G96" s="48">
        <v>185</v>
      </c>
      <c r="P96" s="62"/>
    </row>
    <row r="97" spans="1:7" ht="15" x14ac:dyDescent="0.2">
      <c r="A97" s="36">
        <v>250</v>
      </c>
      <c r="B97" s="34" t="s">
        <v>87</v>
      </c>
      <c r="C97" s="47" t="s">
        <v>60</v>
      </c>
      <c r="D97" s="47" t="s">
        <v>50</v>
      </c>
      <c r="E97" s="47" t="s">
        <v>55</v>
      </c>
      <c r="F97" s="34" t="s">
        <v>84</v>
      </c>
      <c r="G97" s="48">
        <v>295</v>
      </c>
    </row>
    <row r="98" spans="1:7" ht="15" x14ac:dyDescent="0.2">
      <c r="A98" s="36">
        <v>400</v>
      </c>
      <c r="B98" s="34" t="s">
        <v>87</v>
      </c>
      <c r="C98" s="47" t="s">
        <v>60</v>
      </c>
      <c r="D98" s="47" t="s">
        <v>50</v>
      </c>
      <c r="E98" s="47" t="s">
        <v>55</v>
      </c>
      <c r="F98" s="34" t="s">
        <v>84</v>
      </c>
      <c r="G98" s="48">
        <v>460</v>
      </c>
    </row>
    <row r="99" spans="1:7" ht="15" x14ac:dyDescent="0.2">
      <c r="A99" s="36">
        <v>600</v>
      </c>
      <c r="B99" s="34" t="s">
        <v>88</v>
      </c>
      <c r="C99" s="47" t="s">
        <v>60</v>
      </c>
      <c r="D99" s="47" t="s">
        <v>50</v>
      </c>
      <c r="E99" s="47" t="s">
        <v>55</v>
      </c>
      <c r="F99" s="34" t="s">
        <v>84</v>
      </c>
      <c r="G99" s="48">
        <v>460</v>
      </c>
    </row>
    <row r="100" spans="1:7" ht="15" x14ac:dyDescent="0.2">
      <c r="A100" s="36">
        <v>750</v>
      </c>
      <c r="B100" s="34" t="s">
        <v>67</v>
      </c>
      <c r="C100" s="47" t="s">
        <v>60</v>
      </c>
      <c r="D100" s="47" t="s">
        <v>50</v>
      </c>
      <c r="E100" s="47" t="s">
        <v>55</v>
      </c>
      <c r="F100" s="34" t="s">
        <v>84</v>
      </c>
      <c r="G100" s="48">
        <v>840</v>
      </c>
    </row>
    <row r="101" spans="1:7" ht="15" x14ac:dyDescent="0.2">
      <c r="A101" s="36">
        <v>1000</v>
      </c>
      <c r="B101" s="34" t="s">
        <v>89</v>
      </c>
      <c r="C101" s="47" t="s">
        <v>60</v>
      </c>
      <c r="D101" s="47" t="s">
        <v>50</v>
      </c>
      <c r="E101" s="47" t="s">
        <v>55</v>
      </c>
      <c r="F101" s="34" t="s">
        <v>84</v>
      </c>
      <c r="G101" s="48">
        <v>1100</v>
      </c>
    </row>
    <row r="102" spans="1:7" ht="15" x14ac:dyDescent="0.2">
      <c r="A102" s="37">
        <v>1000</v>
      </c>
      <c r="B102" s="54" t="s">
        <v>65</v>
      </c>
      <c r="C102" s="55" t="s">
        <v>60</v>
      </c>
      <c r="D102" s="55" t="s">
        <v>50</v>
      </c>
      <c r="E102" s="55" t="s">
        <v>55</v>
      </c>
      <c r="F102" s="54" t="s">
        <v>84</v>
      </c>
      <c r="G102" s="56">
        <v>1100</v>
      </c>
    </row>
    <row r="103" spans="1:7" ht="14.25" x14ac:dyDescent="0.2">
      <c r="A103" s="61"/>
      <c r="B103" s="61"/>
      <c r="C103" s="47"/>
      <c r="D103" s="47"/>
      <c r="E103" s="47"/>
      <c r="F103" s="61"/>
      <c r="G103" s="61"/>
    </row>
    <row r="104" spans="1:7" ht="15.75" x14ac:dyDescent="0.25">
      <c r="A104" s="57" t="s">
        <v>40</v>
      </c>
      <c r="B104" s="35"/>
      <c r="C104" s="42"/>
      <c r="D104" s="42"/>
      <c r="E104" s="42"/>
      <c r="F104" s="35"/>
      <c r="G104" s="44"/>
    </row>
    <row r="105" spans="1:7" ht="15" x14ac:dyDescent="0.2">
      <c r="A105" s="36">
        <v>18</v>
      </c>
      <c r="B105" s="34" t="s">
        <v>90</v>
      </c>
      <c r="C105" s="47" t="s">
        <v>91</v>
      </c>
      <c r="D105" s="47" t="s">
        <v>50</v>
      </c>
      <c r="E105" s="47" t="s">
        <v>92</v>
      </c>
      <c r="F105" s="34">
        <v>18000</v>
      </c>
      <c r="G105" s="48">
        <v>30</v>
      </c>
    </row>
    <row r="106" spans="1:7" ht="15" x14ac:dyDescent="0.2">
      <c r="A106" s="36">
        <v>35</v>
      </c>
      <c r="B106" s="34" t="s">
        <v>90</v>
      </c>
      <c r="C106" s="47" t="s">
        <v>91</v>
      </c>
      <c r="D106" s="47" t="s">
        <v>50</v>
      </c>
      <c r="E106" s="47" t="s">
        <v>92</v>
      </c>
      <c r="F106" s="34">
        <v>18000</v>
      </c>
      <c r="G106" s="48">
        <v>60</v>
      </c>
    </row>
    <row r="107" spans="1:7" ht="15" x14ac:dyDescent="0.2">
      <c r="A107" s="36">
        <v>55</v>
      </c>
      <c r="B107" s="34" t="s">
        <v>90</v>
      </c>
      <c r="C107" s="47" t="s">
        <v>91</v>
      </c>
      <c r="D107" s="47" t="s">
        <v>50</v>
      </c>
      <c r="E107" s="47" t="s">
        <v>92</v>
      </c>
      <c r="F107" s="34">
        <v>18000</v>
      </c>
      <c r="G107" s="48">
        <v>80</v>
      </c>
    </row>
    <row r="108" spans="1:7" ht="15" x14ac:dyDescent="0.2">
      <c r="A108" s="36">
        <v>90</v>
      </c>
      <c r="B108" s="34" t="s">
        <v>93</v>
      </c>
      <c r="C108" s="47" t="s">
        <v>91</v>
      </c>
      <c r="D108" s="47" t="s">
        <v>50</v>
      </c>
      <c r="E108" s="47" t="s">
        <v>94</v>
      </c>
      <c r="F108" s="34">
        <v>18000</v>
      </c>
      <c r="G108" s="48">
        <v>125</v>
      </c>
    </row>
    <row r="109" spans="1:7" ht="15" x14ac:dyDescent="0.2">
      <c r="A109" s="36">
        <v>135</v>
      </c>
      <c r="B109" s="34" t="s">
        <v>93</v>
      </c>
      <c r="C109" s="47" t="s">
        <v>91</v>
      </c>
      <c r="D109" s="47" t="s">
        <v>50</v>
      </c>
      <c r="E109" s="47" t="s">
        <v>94</v>
      </c>
      <c r="F109" s="34">
        <v>18000</v>
      </c>
      <c r="G109" s="48">
        <v>180</v>
      </c>
    </row>
    <row r="110" spans="1:7" ht="15" x14ac:dyDescent="0.2">
      <c r="A110" s="37">
        <v>180</v>
      </c>
      <c r="B110" s="54" t="s">
        <v>93</v>
      </c>
      <c r="C110" s="55" t="s">
        <v>91</v>
      </c>
      <c r="D110" s="55" t="s">
        <v>50</v>
      </c>
      <c r="E110" s="55" t="s">
        <v>94</v>
      </c>
      <c r="F110" s="54">
        <v>18000</v>
      </c>
      <c r="G110" s="56">
        <v>208</v>
      </c>
    </row>
    <row r="111" spans="1:7" ht="15" x14ac:dyDescent="0.2">
      <c r="A111" s="34"/>
      <c r="B111" s="34"/>
      <c r="C111" s="47"/>
      <c r="D111" s="47"/>
      <c r="E111" s="47"/>
      <c r="F111" s="34"/>
      <c r="G111" s="34"/>
    </row>
  </sheetData>
  <sheetProtection formatColumns="0" formatRows="0" selectLockedCells="1" selectUnlockedCells="1"/>
  <mergeCells count="2">
    <mergeCell ref="B5:E5"/>
    <mergeCell ref="A2:G2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2"/>
  <sheetViews>
    <sheetView showGridLines="0" zoomScale="85" workbookViewId="0">
      <selection activeCell="A2" sqref="A2:T2"/>
    </sheetView>
  </sheetViews>
  <sheetFormatPr defaultRowHeight="12.75" x14ac:dyDescent="0.2"/>
  <cols>
    <col min="1" max="1" width="21.28515625" customWidth="1"/>
    <col min="2" max="2" width="23.5703125" bestFit="1" customWidth="1"/>
    <col min="3" max="3" width="28.5703125" style="70" bestFit="1" customWidth="1"/>
    <col min="4" max="4" width="14.42578125" bestFit="1" customWidth="1"/>
    <col min="5" max="5" width="12.7109375" customWidth="1"/>
    <col min="6" max="6" width="4.7109375" customWidth="1"/>
    <col min="7" max="7" width="8.85546875" bestFit="1" customWidth="1"/>
    <col min="8" max="9" width="10.7109375" bestFit="1" customWidth="1"/>
    <col min="10" max="13" width="9.7109375" bestFit="1" customWidth="1"/>
    <col min="14" max="14" width="5.5703125" customWidth="1"/>
    <col min="15" max="15" width="8.85546875" bestFit="1" customWidth="1"/>
    <col min="16" max="20" width="9.7109375" bestFit="1" customWidth="1"/>
  </cols>
  <sheetData>
    <row r="2" spans="1:20" ht="26.25" x14ac:dyDescent="0.4">
      <c r="A2" s="144" t="s">
        <v>219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26.25" x14ac:dyDescent="0.4">
      <c r="A3" s="63"/>
      <c r="B3" s="63"/>
      <c r="C3" s="63"/>
      <c r="D3" s="63"/>
      <c r="E3" s="63"/>
      <c r="F3" s="63"/>
      <c r="G3" s="63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x14ac:dyDescent="0.2">
      <c r="A4" s="101"/>
      <c r="B4" s="102"/>
      <c r="C4" s="103"/>
      <c r="D4" s="29"/>
      <c r="E4" s="104" t="s">
        <v>41</v>
      </c>
      <c r="F4" s="104"/>
      <c r="G4" s="145" t="s">
        <v>96</v>
      </c>
      <c r="H4" s="146"/>
      <c r="I4" s="146"/>
      <c r="J4" s="146"/>
      <c r="K4" s="146"/>
      <c r="L4" s="146"/>
      <c r="M4" s="147"/>
      <c r="N4" s="104"/>
      <c r="O4" s="145" t="s">
        <v>218</v>
      </c>
      <c r="P4" s="146"/>
      <c r="Q4" s="146"/>
      <c r="R4" s="146"/>
      <c r="S4" s="146"/>
      <c r="T4" s="147"/>
    </row>
    <row r="5" spans="1:20" x14ac:dyDescent="0.2">
      <c r="A5" s="102" t="s">
        <v>38</v>
      </c>
      <c r="B5" s="102" t="s">
        <v>97</v>
      </c>
      <c r="C5" s="102" t="s">
        <v>98</v>
      </c>
      <c r="D5" s="102" t="s">
        <v>99</v>
      </c>
      <c r="E5" s="102" t="s">
        <v>100</v>
      </c>
      <c r="F5" s="102"/>
      <c r="G5" s="113" t="s">
        <v>101</v>
      </c>
      <c r="H5" s="104" t="s">
        <v>102</v>
      </c>
      <c r="I5" s="104" t="s">
        <v>103</v>
      </c>
      <c r="J5" s="104" t="s">
        <v>104</v>
      </c>
      <c r="K5" s="104" t="s">
        <v>105</v>
      </c>
      <c r="L5" s="104" t="s">
        <v>106</v>
      </c>
      <c r="M5" s="114" t="s">
        <v>107</v>
      </c>
      <c r="N5" s="104"/>
      <c r="O5" s="113" t="s">
        <v>101</v>
      </c>
      <c r="P5" s="104" t="s">
        <v>102</v>
      </c>
      <c r="Q5" s="104" t="s">
        <v>103</v>
      </c>
      <c r="R5" s="104" t="s">
        <v>104</v>
      </c>
      <c r="S5" s="104" t="s">
        <v>105</v>
      </c>
      <c r="T5" s="114" t="s">
        <v>106</v>
      </c>
    </row>
    <row r="6" spans="1:20" x14ac:dyDescent="0.2">
      <c r="A6" s="29"/>
      <c r="B6" s="38"/>
      <c r="C6" s="81"/>
      <c r="D6" s="29"/>
      <c r="E6" s="29"/>
      <c r="F6" s="29"/>
      <c r="G6" s="115"/>
      <c r="H6" s="69"/>
      <c r="I6" s="69"/>
      <c r="J6" s="69"/>
      <c r="K6" s="69"/>
      <c r="L6" s="69"/>
      <c r="M6" s="116"/>
      <c r="N6" s="69"/>
      <c r="O6" s="119"/>
      <c r="P6" s="69"/>
      <c r="Q6" s="69"/>
      <c r="R6" s="69"/>
      <c r="S6" s="69"/>
      <c r="T6" s="116"/>
    </row>
    <row r="7" spans="1:20" x14ac:dyDescent="0.2">
      <c r="A7" s="121" t="s">
        <v>108</v>
      </c>
      <c r="B7" s="77"/>
      <c r="C7" s="78"/>
      <c r="D7" s="79"/>
      <c r="E7" s="108"/>
      <c r="F7" s="105"/>
      <c r="G7" s="115"/>
      <c r="H7" s="69"/>
      <c r="I7" s="69"/>
      <c r="J7" s="69"/>
      <c r="K7" s="69"/>
      <c r="L7" s="69"/>
      <c r="M7" s="116"/>
      <c r="N7" s="69"/>
      <c r="O7" s="119"/>
      <c r="P7" s="69"/>
      <c r="Q7" s="69"/>
      <c r="R7" s="69"/>
      <c r="S7" s="69"/>
      <c r="T7" s="116"/>
    </row>
    <row r="8" spans="1:20" x14ac:dyDescent="0.2">
      <c r="A8" s="80"/>
      <c r="B8" s="29" t="s">
        <v>109</v>
      </c>
      <c r="C8" s="81" t="s">
        <v>110</v>
      </c>
      <c r="D8" s="29">
        <v>14</v>
      </c>
      <c r="E8" s="109">
        <v>20000</v>
      </c>
      <c r="F8" s="82"/>
      <c r="G8" s="117">
        <v>19</v>
      </c>
      <c r="H8" s="71">
        <v>36</v>
      </c>
      <c r="I8" s="29"/>
      <c r="J8" s="29"/>
      <c r="K8" s="29"/>
      <c r="L8" s="29"/>
      <c r="M8" s="83"/>
      <c r="N8" s="29"/>
      <c r="O8" s="118"/>
      <c r="P8" s="29"/>
      <c r="Q8" s="29"/>
      <c r="R8" s="29"/>
      <c r="S8" s="29"/>
      <c r="T8" s="83"/>
    </row>
    <row r="9" spans="1:20" x14ac:dyDescent="0.2">
      <c r="A9" s="80"/>
      <c r="B9" s="29" t="s">
        <v>111</v>
      </c>
      <c r="C9" s="81" t="s">
        <v>112</v>
      </c>
      <c r="D9" s="29">
        <v>21</v>
      </c>
      <c r="E9" s="109">
        <v>20000</v>
      </c>
      <c r="F9" s="82"/>
      <c r="G9" s="117">
        <v>26</v>
      </c>
      <c r="H9" s="71">
        <v>50</v>
      </c>
      <c r="I9" s="29"/>
      <c r="J9" s="29"/>
      <c r="K9" s="29"/>
      <c r="L9" s="29"/>
      <c r="M9" s="83"/>
      <c r="N9" s="29"/>
      <c r="O9" s="118"/>
      <c r="P9" s="29"/>
      <c r="Q9" s="29"/>
      <c r="R9" s="29"/>
      <c r="S9" s="29"/>
      <c r="T9" s="83"/>
    </row>
    <row r="10" spans="1:20" x14ac:dyDescent="0.2">
      <c r="A10" s="80"/>
      <c r="B10" s="29" t="s">
        <v>113</v>
      </c>
      <c r="C10" s="81" t="s">
        <v>114</v>
      </c>
      <c r="D10" s="29">
        <v>28</v>
      </c>
      <c r="E10" s="109">
        <v>20000</v>
      </c>
      <c r="F10" s="82"/>
      <c r="G10" s="117">
        <v>34</v>
      </c>
      <c r="H10" s="72">
        <v>68</v>
      </c>
      <c r="I10" s="29"/>
      <c r="J10" s="29"/>
      <c r="K10" s="29"/>
      <c r="L10" s="29"/>
      <c r="M10" s="83"/>
      <c r="N10" s="29"/>
      <c r="O10" s="118"/>
      <c r="P10" s="29"/>
      <c r="Q10" s="29"/>
      <c r="R10" s="29"/>
      <c r="S10" s="29"/>
      <c r="T10" s="83"/>
    </row>
    <row r="11" spans="1:20" x14ac:dyDescent="0.2">
      <c r="A11" s="84"/>
      <c r="B11" s="85" t="s">
        <v>115</v>
      </c>
      <c r="C11" s="86" t="s">
        <v>116</v>
      </c>
      <c r="D11" s="85">
        <v>35</v>
      </c>
      <c r="E11" s="110">
        <v>20000</v>
      </c>
      <c r="F11" s="82"/>
      <c r="G11" s="117">
        <v>41</v>
      </c>
      <c r="H11" s="72">
        <v>77</v>
      </c>
      <c r="I11" s="29"/>
      <c r="J11" s="29"/>
      <c r="K11" s="29"/>
      <c r="L11" s="29"/>
      <c r="M11" s="83"/>
      <c r="N11" s="29"/>
      <c r="O11" s="118"/>
      <c r="P11" s="29"/>
      <c r="Q11" s="29"/>
      <c r="R11" s="29"/>
      <c r="S11" s="29"/>
      <c r="T11" s="83"/>
    </row>
    <row r="12" spans="1:20" x14ac:dyDescent="0.2">
      <c r="A12" s="81"/>
      <c r="B12" s="29"/>
      <c r="C12" s="81"/>
      <c r="D12" s="29"/>
      <c r="E12" s="82"/>
      <c r="F12" s="82"/>
      <c r="G12" s="117"/>
      <c r="H12" s="72"/>
      <c r="I12" s="29"/>
      <c r="J12" s="29"/>
      <c r="K12" s="29"/>
      <c r="L12" s="29"/>
      <c r="M12" s="83"/>
      <c r="N12" s="29"/>
      <c r="O12" s="118"/>
      <c r="P12" s="29"/>
      <c r="Q12" s="29"/>
      <c r="R12" s="29"/>
      <c r="S12" s="29"/>
      <c r="T12" s="83"/>
    </row>
    <row r="13" spans="1:20" x14ac:dyDescent="0.2">
      <c r="A13" s="121" t="s">
        <v>117</v>
      </c>
      <c r="B13" s="77"/>
      <c r="C13" s="78"/>
      <c r="D13" s="79"/>
      <c r="E13" s="108"/>
      <c r="F13" s="105"/>
      <c r="G13" s="117"/>
      <c r="H13" s="29"/>
      <c r="I13" s="29"/>
      <c r="J13" s="29"/>
      <c r="K13" s="29"/>
      <c r="L13" s="29"/>
      <c r="M13" s="83"/>
      <c r="N13" s="29"/>
      <c r="O13" s="118"/>
      <c r="P13" s="29"/>
      <c r="Q13" s="29"/>
      <c r="R13" s="29"/>
      <c r="S13" s="29"/>
      <c r="T13" s="83"/>
    </row>
    <row r="14" spans="1:20" x14ac:dyDescent="0.2">
      <c r="A14" s="80"/>
      <c r="B14" s="29" t="s">
        <v>118</v>
      </c>
      <c r="C14" s="81" t="s">
        <v>119</v>
      </c>
      <c r="D14" s="29">
        <v>24</v>
      </c>
      <c r="E14" s="109">
        <v>20000</v>
      </c>
      <c r="F14" s="82"/>
      <c r="G14" s="117">
        <v>27</v>
      </c>
      <c r="H14" s="71">
        <v>52</v>
      </c>
      <c r="I14" s="29"/>
      <c r="J14" s="29"/>
      <c r="K14" s="29"/>
      <c r="L14" s="29"/>
      <c r="M14" s="83"/>
      <c r="N14" s="29"/>
      <c r="O14" s="118"/>
      <c r="P14" s="29"/>
      <c r="Q14" s="29"/>
      <c r="R14" s="29"/>
      <c r="S14" s="29"/>
      <c r="T14" s="83"/>
    </row>
    <row r="15" spans="1:20" x14ac:dyDescent="0.2">
      <c r="A15" s="80"/>
      <c r="B15" s="29" t="s">
        <v>120</v>
      </c>
      <c r="C15" s="81" t="s">
        <v>121</v>
      </c>
      <c r="D15" s="29">
        <v>39</v>
      </c>
      <c r="E15" s="109">
        <v>20000</v>
      </c>
      <c r="F15" s="82"/>
      <c r="G15" s="117">
        <v>40</v>
      </c>
      <c r="H15" s="71">
        <v>85</v>
      </c>
      <c r="I15" s="29"/>
      <c r="J15" s="29"/>
      <c r="K15" s="29"/>
      <c r="L15" s="29"/>
      <c r="M15" s="83"/>
      <c r="N15" s="29"/>
      <c r="O15" s="118"/>
      <c r="P15" s="29"/>
      <c r="Q15" s="29"/>
      <c r="R15" s="29"/>
      <c r="S15" s="29"/>
      <c r="T15" s="83"/>
    </row>
    <row r="16" spans="1:20" x14ac:dyDescent="0.2">
      <c r="A16" s="80"/>
      <c r="B16" s="29" t="s">
        <v>122</v>
      </c>
      <c r="C16" s="81" t="s">
        <v>123</v>
      </c>
      <c r="D16" s="29">
        <v>54</v>
      </c>
      <c r="E16" s="109">
        <v>20000</v>
      </c>
      <c r="F16" s="82"/>
      <c r="G16" s="117">
        <v>62</v>
      </c>
      <c r="H16" s="72">
        <v>117</v>
      </c>
      <c r="I16" s="72">
        <v>179</v>
      </c>
      <c r="J16" s="72">
        <v>234</v>
      </c>
      <c r="K16" s="29">
        <f>I16+H16</f>
        <v>296</v>
      </c>
      <c r="L16" s="29">
        <f>J16+H16</f>
        <v>351</v>
      </c>
      <c r="M16" s="83"/>
      <c r="N16" s="29"/>
      <c r="O16" s="118"/>
      <c r="P16" s="29"/>
      <c r="Q16" s="29"/>
      <c r="R16" s="29"/>
      <c r="S16" s="29"/>
      <c r="T16" s="83"/>
    </row>
    <row r="17" spans="1:20" x14ac:dyDescent="0.2">
      <c r="A17" s="84"/>
      <c r="B17" s="85" t="s">
        <v>124</v>
      </c>
      <c r="C17" s="86" t="s">
        <v>125</v>
      </c>
      <c r="D17" s="85">
        <v>80</v>
      </c>
      <c r="E17" s="110">
        <v>20000</v>
      </c>
      <c r="F17" s="82"/>
      <c r="G17" s="117">
        <v>91</v>
      </c>
      <c r="H17" s="29"/>
      <c r="I17" s="29"/>
      <c r="J17" s="29"/>
      <c r="K17" s="29"/>
      <c r="L17" s="29"/>
      <c r="M17" s="83"/>
      <c r="N17" s="29"/>
      <c r="O17" s="118"/>
      <c r="P17" s="29"/>
      <c r="Q17" s="29"/>
      <c r="R17" s="29"/>
      <c r="S17" s="29"/>
      <c r="T17" s="83"/>
    </row>
    <row r="18" spans="1:20" x14ac:dyDescent="0.2">
      <c r="A18" s="81"/>
      <c r="B18" s="29"/>
      <c r="C18" s="81"/>
      <c r="D18" s="29"/>
      <c r="E18" s="82"/>
      <c r="F18" s="82"/>
      <c r="G18" s="117"/>
      <c r="H18" s="29"/>
      <c r="I18" s="29"/>
      <c r="J18" s="29"/>
      <c r="K18" s="29"/>
      <c r="L18" s="29"/>
      <c r="M18" s="83"/>
      <c r="N18" s="29"/>
      <c r="O18" s="118"/>
      <c r="P18" s="29"/>
      <c r="Q18" s="29"/>
      <c r="R18" s="29"/>
      <c r="S18" s="29"/>
      <c r="T18" s="83"/>
    </row>
    <row r="19" spans="1:20" x14ac:dyDescent="0.2">
      <c r="A19" s="121" t="s">
        <v>126</v>
      </c>
      <c r="B19" s="90"/>
      <c r="C19" s="90"/>
      <c r="D19" s="91"/>
      <c r="E19" s="111"/>
      <c r="F19" s="106"/>
      <c r="G19" s="117"/>
      <c r="H19" s="71"/>
      <c r="I19" s="72"/>
      <c r="J19" s="72"/>
      <c r="K19" s="29"/>
      <c r="L19" s="29"/>
      <c r="M19" s="83"/>
      <c r="N19" s="29"/>
      <c r="O19" s="118"/>
      <c r="P19" s="29"/>
      <c r="Q19" s="29"/>
      <c r="R19" s="29"/>
      <c r="S19" s="29"/>
      <c r="T19" s="83"/>
    </row>
    <row r="20" spans="1:20" x14ac:dyDescent="0.2">
      <c r="A20" s="80"/>
      <c r="B20" s="29" t="s">
        <v>127</v>
      </c>
      <c r="C20" s="81" t="s">
        <v>128</v>
      </c>
      <c r="D20" s="29">
        <v>17</v>
      </c>
      <c r="E20" s="109">
        <v>20000</v>
      </c>
      <c r="F20" s="82"/>
      <c r="G20" s="117">
        <v>19</v>
      </c>
      <c r="H20" s="72">
        <v>33</v>
      </c>
      <c r="I20" s="72">
        <v>48</v>
      </c>
      <c r="J20" s="72">
        <v>64</v>
      </c>
      <c r="K20" s="29"/>
      <c r="L20" s="29"/>
      <c r="M20" s="83"/>
      <c r="N20" s="29"/>
      <c r="O20" s="118"/>
      <c r="P20" s="29"/>
      <c r="Q20" s="29"/>
      <c r="R20" s="29"/>
      <c r="S20" s="29"/>
      <c r="T20" s="83"/>
    </row>
    <row r="21" spans="1:20" x14ac:dyDescent="0.2">
      <c r="A21" s="80"/>
      <c r="B21" s="29" t="s">
        <v>129</v>
      </c>
      <c r="C21" s="81" t="s">
        <v>130</v>
      </c>
      <c r="D21" s="29">
        <v>25</v>
      </c>
      <c r="E21" s="109">
        <v>20000</v>
      </c>
      <c r="F21" s="82"/>
      <c r="G21" s="117">
        <v>26</v>
      </c>
      <c r="H21" s="72">
        <v>48</v>
      </c>
      <c r="I21" s="72">
        <v>67</v>
      </c>
      <c r="J21" s="72">
        <v>89</v>
      </c>
      <c r="K21" s="29"/>
      <c r="L21" s="29"/>
      <c r="M21" s="83"/>
      <c r="N21" s="29"/>
      <c r="O21" s="118"/>
      <c r="P21" s="29"/>
      <c r="Q21" s="29"/>
      <c r="R21" s="29"/>
      <c r="S21" s="29"/>
      <c r="T21" s="83"/>
    </row>
    <row r="22" spans="1:20" x14ac:dyDescent="0.2">
      <c r="A22" s="80"/>
      <c r="B22" s="29" t="s">
        <v>131</v>
      </c>
      <c r="C22" s="81" t="s">
        <v>132</v>
      </c>
      <c r="D22" s="29">
        <v>28</v>
      </c>
      <c r="E22" s="109">
        <v>24000</v>
      </c>
      <c r="F22" s="82"/>
      <c r="G22" s="117">
        <v>25</v>
      </c>
      <c r="H22" s="72">
        <v>48</v>
      </c>
      <c r="I22" s="72">
        <v>71</v>
      </c>
      <c r="J22" s="72">
        <v>96</v>
      </c>
      <c r="K22" s="29"/>
      <c r="L22" s="29"/>
      <c r="M22" s="83"/>
      <c r="N22" s="29"/>
      <c r="O22" s="118" t="s">
        <v>133</v>
      </c>
      <c r="P22" s="29" t="s">
        <v>134</v>
      </c>
      <c r="Q22" s="29" t="s">
        <v>135</v>
      </c>
      <c r="R22" s="29" t="s">
        <v>136</v>
      </c>
      <c r="S22" s="29"/>
      <c r="T22" s="83"/>
    </row>
    <row r="23" spans="1:20" x14ac:dyDescent="0.2">
      <c r="A23" s="80"/>
      <c r="B23" s="29" t="s">
        <v>137</v>
      </c>
      <c r="C23" s="81" t="s">
        <v>138</v>
      </c>
      <c r="D23" s="29">
        <v>32</v>
      </c>
      <c r="E23" s="109">
        <v>20000</v>
      </c>
      <c r="F23" s="82"/>
      <c r="G23" s="118">
        <v>31</v>
      </c>
      <c r="H23" s="29">
        <v>59</v>
      </c>
      <c r="I23" s="29">
        <v>85</v>
      </c>
      <c r="J23" s="29">
        <v>112</v>
      </c>
      <c r="K23" s="29">
        <f>I23+H23</f>
        <v>144</v>
      </c>
      <c r="L23" s="29">
        <f>J23+H23</f>
        <v>171</v>
      </c>
      <c r="M23" s="83">
        <v>224</v>
      </c>
      <c r="N23" s="29"/>
      <c r="O23" s="118" t="s">
        <v>139</v>
      </c>
      <c r="P23" s="29" t="s">
        <v>140</v>
      </c>
      <c r="Q23" s="29" t="s">
        <v>141</v>
      </c>
      <c r="R23" s="29" t="s">
        <v>142</v>
      </c>
      <c r="S23" s="29" t="s">
        <v>143</v>
      </c>
      <c r="T23" s="83" t="s">
        <v>144</v>
      </c>
    </row>
    <row r="24" spans="1:20" x14ac:dyDescent="0.2">
      <c r="A24" s="80"/>
      <c r="B24" s="29" t="s">
        <v>145</v>
      </c>
      <c r="C24" s="81" t="s">
        <v>146</v>
      </c>
      <c r="D24" s="29">
        <v>40</v>
      </c>
      <c r="E24" s="109">
        <v>20000</v>
      </c>
      <c r="F24" s="82"/>
      <c r="G24" s="118">
        <v>42</v>
      </c>
      <c r="H24" s="29">
        <v>77</v>
      </c>
      <c r="I24" s="29">
        <v>112</v>
      </c>
      <c r="J24" s="29"/>
      <c r="K24" s="29"/>
      <c r="L24" s="29"/>
      <c r="M24" s="83"/>
      <c r="N24" s="29"/>
      <c r="O24" s="118"/>
      <c r="P24" s="29"/>
      <c r="Q24" s="29"/>
      <c r="R24" s="29"/>
      <c r="S24" s="29"/>
      <c r="T24" s="83"/>
    </row>
    <row r="25" spans="1:20" x14ac:dyDescent="0.2">
      <c r="A25" s="84"/>
      <c r="B25" s="85" t="s">
        <v>147</v>
      </c>
      <c r="C25" s="86" t="s">
        <v>148</v>
      </c>
      <c r="D25" s="85">
        <v>59</v>
      </c>
      <c r="E25" s="110">
        <v>15000</v>
      </c>
      <c r="F25" s="82"/>
      <c r="G25" s="118">
        <v>71</v>
      </c>
      <c r="H25" s="29">
        <v>110</v>
      </c>
      <c r="I25" s="29"/>
      <c r="J25" s="29"/>
      <c r="K25" s="29"/>
      <c r="L25" s="29"/>
      <c r="M25" s="83"/>
      <c r="N25" s="29"/>
      <c r="O25" s="118"/>
      <c r="P25" s="29"/>
      <c r="Q25" s="29"/>
      <c r="R25" s="29"/>
      <c r="S25" s="29"/>
      <c r="T25" s="83"/>
    </row>
    <row r="26" spans="1:20" x14ac:dyDescent="0.2">
      <c r="A26" s="81"/>
      <c r="B26" s="29"/>
      <c r="C26" s="81"/>
      <c r="D26" s="29"/>
      <c r="E26" s="82"/>
      <c r="F26" s="82"/>
      <c r="G26" s="118"/>
      <c r="H26" s="29"/>
      <c r="I26" s="29"/>
      <c r="J26" s="29"/>
      <c r="K26" s="29"/>
      <c r="L26" s="29"/>
      <c r="M26" s="83"/>
      <c r="N26" s="29"/>
      <c r="O26" s="118"/>
      <c r="P26" s="29"/>
      <c r="Q26" s="29"/>
      <c r="R26" s="29"/>
      <c r="S26" s="29"/>
      <c r="T26" s="83"/>
    </row>
    <row r="27" spans="1:20" x14ac:dyDescent="0.2">
      <c r="A27" s="121" t="s">
        <v>149</v>
      </c>
      <c r="B27" s="90"/>
      <c r="C27" s="90"/>
      <c r="D27" s="91"/>
      <c r="E27" s="111"/>
      <c r="F27" s="106"/>
      <c r="G27" s="118"/>
      <c r="H27" s="29"/>
      <c r="I27" s="29"/>
      <c r="J27" s="29"/>
      <c r="K27" s="29"/>
      <c r="L27" s="29"/>
      <c r="M27" s="83"/>
      <c r="N27" s="29"/>
      <c r="O27" s="118"/>
      <c r="P27" s="29"/>
      <c r="Q27" s="29"/>
      <c r="R27" s="29"/>
      <c r="S27" s="29"/>
      <c r="T27" s="83"/>
    </row>
    <row r="28" spans="1:20" x14ac:dyDescent="0.2">
      <c r="A28" s="80"/>
      <c r="B28" s="29" t="s">
        <v>150</v>
      </c>
      <c r="C28" s="81" t="s">
        <v>151</v>
      </c>
      <c r="D28" s="29">
        <v>44</v>
      </c>
      <c r="E28" s="109">
        <v>18000</v>
      </c>
      <c r="F28" s="82"/>
      <c r="G28" s="118">
        <v>59</v>
      </c>
      <c r="H28" s="29">
        <v>98</v>
      </c>
      <c r="I28" s="29"/>
      <c r="J28" s="29"/>
      <c r="K28" s="29"/>
      <c r="L28" s="29"/>
      <c r="M28" s="83"/>
      <c r="N28" s="29"/>
      <c r="O28" s="118"/>
      <c r="P28" s="29"/>
      <c r="Q28" s="29"/>
      <c r="R28" s="29"/>
      <c r="S28" s="29"/>
      <c r="T28" s="83"/>
    </row>
    <row r="29" spans="1:20" x14ac:dyDescent="0.2">
      <c r="A29" s="80"/>
      <c r="B29" s="29" t="s">
        <v>152</v>
      </c>
      <c r="C29" s="81" t="s">
        <v>153</v>
      </c>
      <c r="D29" s="29">
        <v>65</v>
      </c>
      <c r="E29" s="109">
        <v>18000</v>
      </c>
      <c r="F29" s="82"/>
      <c r="G29" s="118">
        <v>81</v>
      </c>
      <c r="H29" s="29">
        <v>140</v>
      </c>
      <c r="I29" s="29"/>
      <c r="J29" s="29"/>
      <c r="K29" s="29"/>
      <c r="L29" s="29"/>
      <c r="M29" s="83"/>
      <c r="N29" s="29"/>
      <c r="O29" s="118"/>
      <c r="P29" s="29"/>
      <c r="Q29" s="29"/>
      <c r="R29" s="29"/>
      <c r="S29" s="29"/>
      <c r="T29" s="83"/>
    </row>
    <row r="30" spans="1:20" x14ac:dyDescent="0.2">
      <c r="A30" s="84"/>
      <c r="B30" s="85" t="s">
        <v>154</v>
      </c>
      <c r="C30" s="86" t="s">
        <v>155</v>
      </c>
      <c r="D30" s="85">
        <v>86</v>
      </c>
      <c r="E30" s="110">
        <v>18000</v>
      </c>
      <c r="F30" s="82"/>
      <c r="G30" s="118">
        <v>100</v>
      </c>
      <c r="H30" s="29">
        <v>185</v>
      </c>
      <c r="I30" s="29"/>
      <c r="J30" s="29"/>
      <c r="K30" s="29"/>
      <c r="L30" s="29"/>
      <c r="M30" s="83"/>
      <c r="N30" s="29"/>
      <c r="O30" s="118"/>
      <c r="P30" s="29"/>
      <c r="Q30" s="29"/>
      <c r="R30" s="29"/>
      <c r="S30" s="29"/>
      <c r="T30" s="83"/>
    </row>
    <row r="31" spans="1:20" x14ac:dyDescent="0.2">
      <c r="A31" s="81"/>
      <c r="B31" s="29"/>
      <c r="C31" s="81"/>
      <c r="D31" s="29"/>
      <c r="E31" s="82"/>
      <c r="F31" s="82"/>
      <c r="G31" s="118"/>
      <c r="H31" s="29"/>
      <c r="I31" s="29"/>
      <c r="J31" s="29"/>
      <c r="K31" s="29"/>
      <c r="L31" s="29"/>
      <c r="M31" s="83"/>
      <c r="N31" s="29"/>
      <c r="O31" s="118"/>
      <c r="P31" s="29"/>
      <c r="Q31" s="29"/>
      <c r="R31" s="29"/>
      <c r="S31" s="29"/>
      <c r="T31" s="83"/>
    </row>
    <row r="32" spans="1:20" x14ac:dyDescent="0.2">
      <c r="A32" s="121" t="s">
        <v>156</v>
      </c>
      <c r="B32" s="90"/>
      <c r="C32" s="90"/>
      <c r="D32" s="91"/>
      <c r="E32" s="111"/>
      <c r="F32" s="106"/>
      <c r="G32" s="118"/>
      <c r="H32" s="29"/>
      <c r="I32" s="29"/>
      <c r="J32" s="29"/>
      <c r="K32" s="29"/>
      <c r="L32" s="29"/>
      <c r="M32" s="83"/>
      <c r="N32" s="29"/>
      <c r="O32" s="118"/>
      <c r="P32" s="29"/>
      <c r="Q32" s="29"/>
      <c r="R32" s="29"/>
      <c r="S32" s="29"/>
      <c r="T32" s="83"/>
    </row>
    <row r="33" spans="1:20" x14ac:dyDescent="0.2">
      <c r="A33" s="92"/>
      <c r="B33" s="29" t="s">
        <v>157</v>
      </c>
      <c r="C33" s="81" t="s">
        <v>158</v>
      </c>
      <c r="D33" s="29">
        <v>16</v>
      </c>
      <c r="E33" s="109">
        <v>20000</v>
      </c>
      <c r="F33" s="82"/>
      <c r="G33" s="118">
        <v>22</v>
      </c>
      <c r="H33" s="29">
        <v>34</v>
      </c>
      <c r="I33" s="29">
        <v>47</v>
      </c>
      <c r="J33" s="29">
        <v>61</v>
      </c>
      <c r="K33" s="29"/>
      <c r="L33" s="29"/>
      <c r="M33" s="83"/>
      <c r="N33" s="29"/>
      <c r="O33" s="118"/>
      <c r="P33" s="29"/>
      <c r="Q33" s="29"/>
      <c r="R33" s="29"/>
      <c r="S33" s="29"/>
      <c r="T33" s="83"/>
    </row>
    <row r="34" spans="1:20" x14ac:dyDescent="0.2">
      <c r="A34" s="92"/>
      <c r="B34" s="29" t="s">
        <v>159</v>
      </c>
      <c r="C34" s="81" t="s">
        <v>160</v>
      </c>
      <c r="D34" s="29">
        <v>24</v>
      </c>
      <c r="E34" s="109">
        <v>20000</v>
      </c>
      <c r="F34" s="82"/>
      <c r="G34" s="118">
        <v>26</v>
      </c>
      <c r="H34" s="29">
        <v>48</v>
      </c>
      <c r="I34" s="29">
        <v>67</v>
      </c>
      <c r="J34" s="29">
        <v>89</v>
      </c>
      <c r="K34" s="29"/>
      <c r="L34" s="29"/>
      <c r="M34" s="83"/>
      <c r="N34" s="29"/>
      <c r="O34" s="118"/>
      <c r="P34" s="29"/>
      <c r="Q34" s="29"/>
      <c r="R34" s="29"/>
      <c r="S34" s="29"/>
      <c r="T34" s="83"/>
    </row>
    <row r="35" spans="1:20" x14ac:dyDescent="0.2">
      <c r="A35" s="92"/>
      <c r="B35" s="29" t="s">
        <v>161</v>
      </c>
      <c r="C35" s="81" t="s">
        <v>162</v>
      </c>
      <c r="D35" s="29">
        <v>31</v>
      </c>
      <c r="E35" s="109">
        <v>24000</v>
      </c>
      <c r="F35" s="82"/>
      <c r="G35" s="118">
        <v>31</v>
      </c>
      <c r="H35" s="29">
        <v>59</v>
      </c>
      <c r="I35" s="29">
        <v>85</v>
      </c>
      <c r="J35" s="29">
        <v>112</v>
      </c>
      <c r="K35" s="29"/>
      <c r="L35" s="29"/>
      <c r="M35" s="83"/>
      <c r="N35" s="29"/>
      <c r="O35" s="118"/>
      <c r="P35" s="29"/>
      <c r="Q35" s="29"/>
      <c r="R35" s="29"/>
      <c r="S35" s="29"/>
      <c r="T35" s="83"/>
    </row>
    <row r="36" spans="1:20" x14ac:dyDescent="0.2">
      <c r="A36" s="84"/>
      <c r="B36" s="85" t="s">
        <v>163</v>
      </c>
      <c r="C36" s="86" t="s">
        <v>164</v>
      </c>
      <c r="D36" s="85">
        <v>32</v>
      </c>
      <c r="E36" s="110">
        <v>24000</v>
      </c>
      <c r="F36" s="82"/>
      <c r="G36" s="118">
        <v>31</v>
      </c>
      <c r="H36" s="29">
        <v>59</v>
      </c>
      <c r="I36" s="29">
        <v>85</v>
      </c>
      <c r="J36" s="29">
        <v>112</v>
      </c>
      <c r="K36" s="29"/>
      <c r="L36" s="29"/>
      <c r="M36" s="83"/>
      <c r="N36" s="29"/>
      <c r="O36" s="118"/>
      <c r="P36" s="29"/>
      <c r="Q36" s="29"/>
      <c r="R36" s="29"/>
      <c r="S36" s="29"/>
      <c r="T36" s="83"/>
    </row>
    <row r="37" spans="1:20" x14ac:dyDescent="0.2">
      <c r="A37" s="81"/>
      <c r="B37" s="29"/>
      <c r="C37" s="81"/>
      <c r="D37" s="29"/>
      <c r="E37" s="82"/>
      <c r="F37" s="82"/>
      <c r="G37" s="118"/>
      <c r="H37" s="29"/>
      <c r="I37" s="29"/>
      <c r="J37" s="29"/>
      <c r="K37" s="29"/>
      <c r="L37" s="29"/>
      <c r="M37" s="83"/>
      <c r="N37" s="29"/>
      <c r="O37" s="118"/>
      <c r="P37" s="29"/>
      <c r="Q37" s="29"/>
      <c r="R37" s="29"/>
      <c r="S37" s="29"/>
      <c r="T37" s="83"/>
    </row>
    <row r="38" spans="1:20" x14ac:dyDescent="0.2">
      <c r="A38" s="121" t="s">
        <v>165</v>
      </c>
      <c r="B38" s="93"/>
      <c r="C38" s="93"/>
      <c r="D38" s="94"/>
      <c r="E38" s="112"/>
      <c r="F38" s="107"/>
      <c r="G38" s="118"/>
      <c r="H38" s="29"/>
      <c r="I38" s="29"/>
      <c r="J38" s="29"/>
      <c r="K38" s="29"/>
      <c r="L38" s="29"/>
      <c r="M38" s="83"/>
      <c r="N38" s="29"/>
      <c r="O38" s="118"/>
      <c r="P38" s="29"/>
      <c r="Q38" s="29"/>
      <c r="R38" s="29"/>
      <c r="S38" s="29"/>
      <c r="T38" s="83"/>
    </row>
    <row r="39" spans="1:20" x14ac:dyDescent="0.2">
      <c r="A39" s="80" t="s">
        <v>166</v>
      </c>
      <c r="B39" s="29" t="s">
        <v>167</v>
      </c>
      <c r="C39" s="81" t="s">
        <v>168</v>
      </c>
      <c r="D39" s="29">
        <v>60</v>
      </c>
      <c r="E39" s="83">
        <v>12000</v>
      </c>
      <c r="F39" s="29"/>
      <c r="G39" s="118">
        <v>86</v>
      </c>
      <c r="H39" s="29">
        <v>133</v>
      </c>
      <c r="I39" s="29"/>
      <c r="J39" s="29"/>
      <c r="K39" s="29"/>
      <c r="L39" s="29"/>
      <c r="M39" s="83"/>
      <c r="N39" s="29"/>
      <c r="O39" s="118"/>
      <c r="P39" s="29"/>
      <c r="Q39" s="29"/>
      <c r="R39" s="29"/>
      <c r="S39" s="29"/>
      <c r="T39" s="83"/>
    </row>
    <row r="40" spans="1:20" x14ac:dyDescent="0.2">
      <c r="A40" s="84"/>
      <c r="B40" s="85" t="s">
        <v>169</v>
      </c>
      <c r="C40" s="86" t="s">
        <v>170</v>
      </c>
      <c r="D40" s="85">
        <v>110</v>
      </c>
      <c r="E40" s="87">
        <v>12000</v>
      </c>
      <c r="F40" s="29"/>
      <c r="G40" s="118">
        <v>125</v>
      </c>
      <c r="H40" s="29">
        <v>245</v>
      </c>
      <c r="I40" s="29"/>
      <c r="J40" s="29"/>
      <c r="K40" s="29"/>
      <c r="L40" s="29"/>
      <c r="M40" s="83"/>
      <c r="N40" s="29"/>
      <c r="O40" s="118"/>
      <c r="P40" s="29"/>
      <c r="Q40" s="29"/>
      <c r="R40" s="29"/>
      <c r="S40" s="29"/>
      <c r="T40" s="83"/>
    </row>
    <row r="41" spans="1:20" x14ac:dyDescent="0.2">
      <c r="A41" s="81"/>
      <c r="B41" s="29"/>
      <c r="C41" s="81"/>
      <c r="D41" s="29"/>
      <c r="E41" s="29"/>
      <c r="F41" s="29"/>
      <c r="G41" s="118"/>
      <c r="H41" s="29"/>
      <c r="I41" s="29"/>
      <c r="J41" s="29"/>
      <c r="K41" s="29"/>
      <c r="L41" s="29"/>
      <c r="M41" s="83"/>
      <c r="N41" s="29"/>
      <c r="O41" s="118"/>
      <c r="P41" s="29"/>
      <c r="Q41" s="29"/>
      <c r="R41" s="29"/>
      <c r="S41" s="29"/>
      <c r="T41" s="83"/>
    </row>
    <row r="42" spans="1:20" x14ac:dyDescent="0.2">
      <c r="A42" s="121" t="s">
        <v>171</v>
      </c>
      <c r="B42" s="93"/>
      <c r="C42" s="93"/>
      <c r="D42" s="94"/>
      <c r="E42" s="112"/>
      <c r="F42" s="107"/>
      <c r="G42" s="118"/>
      <c r="H42" s="29"/>
      <c r="I42" s="29"/>
      <c r="J42" s="29"/>
      <c r="K42" s="29"/>
      <c r="L42" s="29"/>
      <c r="M42" s="83"/>
      <c r="N42" s="29"/>
      <c r="O42" s="118"/>
      <c r="P42" s="29"/>
      <c r="Q42" s="29"/>
      <c r="R42" s="29"/>
      <c r="S42" s="29"/>
      <c r="T42" s="83"/>
    </row>
    <row r="43" spans="1:20" x14ac:dyDescent="0.2">
      <c r="A43" s="80" t="s">
        <v>166</v>
      </c>
      <c r="B43" s="29" t="s">
        <v>172</v>
      </c>
      <c r="C43" s="81" t="s">
        <v>173</v>
      </c>
      <c r="D43" s="29">
        <v>115</v>
      </c>
      <c r="E43" s="83">
        <v>12000</v>
      </c>
      <c r="F43" s="29"/>
      <c r="G43" s="118">
        <v>138</v>
      </c>
      <c r="H43" s="29">
        <v>250</v>
      </c>
      <c r="I43" s="29"/>
      <c r="J43" s="29"/>
      <c r="K43" s="29"/>
      <c r="L43" s="29"/>
      <c r="M43" s="83"/>
      <c r="N43" s="29"/>
      <c r="O43" s="118"/>
      <c r="P43" s="29"/>
      <c r="Q43" s="29"/>
      <c r="R43" s="29"/>
      <c r="S43" s="29"/>
      <c r="T43" s="83"/>
    </row>
    <row r="44" spans="1:20" x14ac:dyDescent="0.2">
      <c r="A44" s="80"/>
      <c r="B44" s="29" t="s">
        <v>174</v>
      </c>
      <c r="C44" s="81" t="s">
        <v>175</v>
      </c>
      <c r="D44" s="29">
        <v>160</v>
      </c>
      <c r="E44" s="83">
        <v>12000</v>
      </c>
      <c r="F44" s="29"/>
      <c r="G44" s="118">
        <v>180</v>
      </c>
      <c r="H44" s="29">
        <v>360</v>
      </c>
      <c r="I44" s="29"/>
      <c r="J44" s="29"/>
      <c r="K44" s="29"/>
      <c r="L44" s="29"/>
      <c r="M44" s="83"/>
      <c r="N44" s="29"/>
      <c r="O44" s="118"/>
      <c r="P44" s="29"/>
      <c r="Q44" s="29"/>
      <c r="R44" s="29"/>
      <c r="S44" s="29"/>
      <c r="T44" s="83"/>
    </row>
    <row r="45" spans="1:20" x14ac:dyDescent="0.2">
      <c r="A45" s="84"/>
      <c r="B45" s="85" t="s">
        <v>176</v>
      </c>
      <c r="C45" s="86" t="s">
        <v>177</v>
      </c>
      <c r="D45" s="85">
        <v>215</v>
      </c>
      <c r="E45" s="87">
        <v>12000</v>
      </c>
      <c r="F45" s="29"/>
      <c r="G45" s="118">
        <v>235</v>
      </c>
      <c r="H45" s="29">
        <v>450</v>
      </c>
      <c r="I45" s="29"/>
      <c r="J45" s="29"/>
      <c r="K45" s="29"/>
      <c r="L45" s="29"/>
      <c r="M45" s="83"/>
      <c r="N45" s="29"/>
      <c r="O45" s="118"/>
      <c r="P45" s="29"/>
      <c r="Q45" s="29"/>
      <c r="R45" s="29"/>
      <c r="S45" s="29"/>
      <c r="T45" s="83"/>
    </row>
    <row r="46" spans="1:20" x14ac:dyDescent="0.2">
      <c r="A46" s="81"/>
      <c r="B46" s="29"/>
      <c r="C46" s="81"/>
      <c r="D46" s="29"/>
      <c r="E46" s="29"/>
      <c r="F46" s="29"/>
      <c r="G46" s="118"/>
      <c r="H46" s="29"/>
      <c r="I46" s="29"/>
      <c r="J46" s="29"/>
      <c r="K46" s="29"/>
      <c r="L46" s="29"/>
      <c r="M46" s="83"/>
      <c r="N46" s="29"/>
      <c r="O46" s="118"/>
      <c r="P46" s="29"/>
      <c r="Q46" s="29"/>
      <c r="R46" s="29"/>
      <c r="S46" s="29"/>
      <c r="T46" s="83"/>
    </row>
    <row r="47" spans="1:20" x14ac:dyDescent="0.2">
      <c r="A47" s="121" t="s">
        <v>178</v>
      </c>
      <c r="B47" s="88"/>
      <c r="C47" s="95"/>
      <c r="D47" s="88"/>
      <c r="E47" s="89"/>
      <c r="F47" s="29"/>
      <c r="G47" s="118"/>
      <c r="H47" s="29"/>
      <c r="I47" s="29"/>
      <c r="J47" s="29"/>
      <c r="K47" s="29"/>
      <c r="L47" s="29"/>
      <c r="M47" s="83"/>
      <c r="N47" s="29"/>
      <c r="O47" s="118"/>
      <c r="P47" s="29"/>
      <c r="Q47" s="29"/>
      <c r="R47" s="29"/>
      <c r="S47" s="29"/>
      <c r="T47" s="83"/>
    </row>
    <row r="48" spans="1:20" x14ac:dyDescent="0.2">
      <c r="A48" s="80"/>
      <c r="B48" s="96" t="s">
        <v>179</v>
      </c>
      <c r="C48" s="81" t="s">
        <v>180</v>
      </c>
      <c r="D48" s="29">
        <v>5</v>
      </c>
      <c r="E48" s="83">
        <v>10000</v>
      </c>
      <c r="F48" s="29"/>
      <c r="G48" s="118">
        <v>6</v>
      </c>
      <c r="H48" s="29">
        <v>12</v>
      </c>
      <c r="I48" s="29"/>
      <c r="J48" s="29"/>
      <c r="K48" s="29"/>
      <c r="L48" s="29"/>
      <c r="M48" s="83"/>
      <c r="N48" s="29"/>
      <c r="O48" s="118"/>
      <c r="P48" s="29"/>
      <c r="Q48" s="29"/>
      <c r="R48" s="29"/>
      <c r="S48" s="29"/>
      <c r="T48" s="83"/>
    </row>
    <row r="49" spans="1:20" x14ac:dyDescent="0.2">
      <c r="A49" s="80"/>
      <c r="B49" s="96" t="s">
        <v>181</v>
      </c>
      <c r="C49" s="81" t="s">
        <v>182</v>
      </c>
      <c r="D49" s="29">
        <v>7</v>
      </c>
      <c r="E49" s="83">
        <v>10000</v>
      </c>
      <c r="F49" s="29"/>
      <c r="G49" s="118">
        <v>8</v>
      </c>
      <c r="H49" s="29">
        <v>16</v>
      </c>
      <c r="I49" s="29"/>
      <c r="J49" s="29"/>
      <c r="K49" s="29"/>
      <c r="L49" s="29"/>
      <c r="M49" s="83"/>
      <c r="N49" s="29"/>
      <c r="O49" s="118"/>
      <c r="P49" s="29"/>
      <c r="Q49" s="29"/>
      <c r="R49" s="29"/>
      <c r="S49" s="29"/>
      <c r="T49" s="83"/>
    </row>
    <row r="50" spans="1:20" x14ac:dyDescent="0.2">
      <c r="A50" s="80"/>
      <c r="B50" s="96" t="s">
        <v>183</v>
      </c>
      <c r="C50" s="81" t="s">
        <v>184</v>
      </c>
      <c r="D50" s="29">
        <v>9</v>
      </c>
      <c r="E50" s="83">
        <v>10000</v>
      </c>
      <c r="F50" s="29"/>
      <c r="G50" s="118">
        <v>10</v>
      </c>
      <c r="H50" s="29">
        <v>20</v>
      </c>
      <c r="I50" s="29"/>
      <c r="J50" s="29"/>
      <c r="K50" s="29"/>
      <c r="L50" s="29"/>
      <c r="M50" s="83"/>
      <c r="N50" s="29"/>
      <c r="O50" s="118"/>
      <c r="P50" s="29"/>
      <c r="Q50" s="29"/>
      <c r="R50" s="29"/>
      <c r="S50" s="29"/>
      <c r="T50" s="83"/>
    </row>
    <row r="51" spans="1:20" x14ac:dyDescent="0.2">
      <c r="A51" s="80"/>
      <c r="B51" s="96" t="s">
        <v>185</v>
      </c>
      <c r="C51" s="81" t="s">
        <v>186</v>
      </c>
      <c r="D51" s="29">
        <v>13</v>
      </c>
      <c r="E51" s="83">
        <v>10000</v>
      </c>
      <c r="F51" s="29"/>
      <c r="G51" s="118">
        <v>14</v>
      </c>
      <c r="H51" s="29">
        <v>28</v>
      </c>
      <c r="I51" s="29"/>
      <c r="J51" s="29"/>
      <c r="K51" s="29"/>
      <c r="L51" s="29"/>
      <c r="M51" s="83"/>
      <c r="N51" s="29"/>
      <c r="O51" s="118"/>
      <c r="P51" s="29"/>
      <c r="Q51" s="29"/>
      <c r="R51" s="29"/>
      <c r="S51" s="29"/>
      <c r="T51" s="83"/>
    </row>
    <row r="52" spans="1:20" x14ac:dyDescent="0.2">
      <c r="A52" s="80"/>
      <c r="B52" s="96" t="s">
        <v>187</v>
      </c>
      <c r="C52" s="81" t="s">
        <v>188</v>
      </c>
      <c r="D52" s="29">
        <v>13</v>
      </c>
      <c r="E52" s="83">
        <v>12000</v>
      </c>
      <c r="F52" s="29"/>
      <c r="G52" s="118">
        <v>14</v>
      </c>
      <c r="H52" s="29">
        <v>28</v>
      </c>
      <c r="I52" s="29"/>
      <c r="J52" s="29"/>
      <c r="K52" s="29"/>
      <c r="L52" s="29"/>
      <c r="M52" s="83"/>
      <c r="N52" s="29"/>
      <c r="O52" s="118"/>
      <c r="P52" s="29"/>
      <c r="Q52" s="29"/>
      <c r="R52" s="29"/>
      <c r="S52" s="29"/>
      <c r="T52" s="83"/>
    </row>
    <row r="53" spans="1:20" x14ac:dyDescent="0.2">
      <c r="A53" s="80"/>
      <c r="B53" s="96" t="s">
        <v>189</v>
      </c>
      <c r="C53" s="81" t="s">
        <v>190</v>
      </c>
      <c r="D53" s="29">
        <v>13</v>
      </c>
      <c r="E53" s="83">
        <v>12000</v>
      </c>
      <c r="F53" s="29"/>
      <c r="G53" s="118">
        <v>14</v>
      </c>
      <c r="H53" s="29">
        <v>28</v>
      </c>
      <c r="I53" s="29"/>
      <c r="J53" s="29"/>
      <c r="K53" s="29"/>
      <c r="L53" s="29"/>
      <c r="M53" s="83"/>
      <c r="N53" s="29"/>
      <c r="O53" s="118"/>
      <c r="P53" s="29"/>
      <c r="Q53" s="29"/>
      <c r="R53" s="29"/>
      <c r="S53" s="29"/>
      <c r="T53" s="83"/>
    </row>
    <row r="54" spans="1:20" x14ac:dyDescent="0.2">
      <c r="A54" s="80"/>
      <c r="B54" s="96" t="s">
        <v>191</v>
      </c>
      <c r="C54" s="81" t="s">
        <v>192</v>
      </c>
      <c r="D54" s="29">
        <v>18</v>
      </c>
      <c r="E54" s="83">
        <v>10000</v>
      </c>
      <c r="F54" s="29"/>
      <c r="G54" s="118">
        <v>16</v>
      </c>
      <c r="H54" s="29">
        <v>32</v>
      </c>
      <c r="I54" s="29"/>
      <c r="J54" s="29"/>
      <c r="K54" s="29"/>
      <c r="L54" s="29"/>
      <c r="M54" s="83"/>
      <c r="N54" s="29"/>
      <c r="O54" s="118"/>
      <c r="P54" s="29"/>
      <c r="Q54" s="29"/>
      <c r="R54" s="29"/>
      <c r="S54" s="29"/>
      <c r="T54" s="83"/>
    </row>
    <row r="55" spans="1:20" x14ac:dyDescent="0.2">
      <c r="A55" s="80"/>
      <c r="B55" s="96" t="s">
        <v>193</v>
      </c>
      <c r="C55" s="81" t="s">
        <v>194</v>
      </c>
      <c r="D55" s="29">
        <v>18</v>
      </c>
      <c r="E55" s="83">
        <v>12000</v>
      </c>
      <c r="F55" s="29"/>
      <c r="G55" s="118">
        <v>16</v>
      </c>
      <c r="H55" s="29">
        <v>32</v>
      </c>
      <c r="I55" s="29"/>
      <c r="J55" s="29"/>
      <c r="K55" s="29"/>
      <c r="L55" s="29"/>
      <c r="M55" s="83"/>
      <c r="N55" s="29"/>
      <c r="O55" s="118"/>
      <c r="P55" s="29"/>
      <c r="Q55" s="29"/>
      <c r="R55" s="29"/>
      <c r="S55" s="29"/>
      <c r="T55" s="83"/>
    </row>
    <row r="56" spans="1:20" x14ac:dyDescent="0.2">
      <c r="A56" s="80"/>
      <c r="B56" s="96" t="s">
        <v>195</v>
      </c>
      <c r="C56" s="81" t="s">
        <v>196</v>
      </c>
      <c r="D56" s="29">
        <v>18</v>
      </c>
      <c r="E56" s="83">
        <v>12000</v>
      </c>
      <c r="F56" s="29"/>
      <c r="G56" s="118">
        <v>16</v>
      </c>
      <c r="H56" s="29">
        <v>32</v>
      </c>
      <c r="I56" s="29"/>
      <c r="J56" s="29"/>
      <c r="K56" s="29"/>
      <c r="L56" s="29"/>
      <c r="M56" s="83"/>
      <c r="N56" s="29"/>
      <c r="O56" s="118"/>
      <c r="P56" s="29"/>
      <c r="Q56" s="29"/>
      <c r="R56" s="29"/>
      <c r="S56" s="29"/>
      <c r="T56" s="83"/>
    </row>
    <row r="57" spans="1:20" x14ac:dyDescent="0.2">
      <c r="A57" s="80"/>
      <c r="B57" s="96" t="s">
        <v>197</v>
      </c>
      <c r="C57" s="81" t="s">
        <v>198</v>
      </c>
      <c r="D57" s="29">
        <v>26</v>
      </c>
      <c r="E57" s="83">
        <v>12000</v>
      </c>
      <c r="F57" s="29"/>
      <c r="G57" s="118">
        <v>27</v>
      </c>
      <c r="H57" s="29">
        <v>51</v>
      </c>
      <c r="I57" s="29"/>
      <c r="J57" s="29"/>
      <c r="K57" s="29"/>
      <c r="L57" s="29"/>
      <c r="M57" s="83"/>
      <c r="N57" s="29"/>
      <c r="O57" s="118"/>
      <c r="P57" s="29"/>
      <c r="Q57" s="29"/>
      <c r="R57" s="29"/>
      <c r="S57" s="29"/>
      <c r="T57" s="83"/>
    </row>
    <row r="58" spans="1:20" x14ac:dyDescent="0.2">
      <c r="A58" s="80"/>
      <c r="B58" s="96" t="s">
        <v>199</v>
      </c>
      <c r="C58" s="81" t="s">
        <v>200</v>
      </c>
      <c r="D58" s="29">
        <v>26</v>
      </c>
      <c r="E58" s="83">
        <v>12000</v>
      </c>
      <c r="F58" s="29"/>
      <c r="G58" s="118">
        <v>29</v>
      </c>
      <c r="H58" s="29">
        <v>54</v>
      </c>
      <c r="I58" s="29"/>
      <c r="J58" s="29"/>
      <c r="K58" s="29"/>
      <c r="L58" s="29"/>
      <c r="M58" s="83"/>
      <c r="N58" s="29"/>
      <c r="O58" s="118"/>
      <c r="P58" s="29"/>
      <c r="Q58" s="29"/>
      <c r="R58" s="29"/>
      <c r="S58" s="29"/>
      <c r="T58" s="83"/>
    </row>
    <row r="59" spans="1:20" x14ac:dyDescent="0.2">
      <c r="A59" s="80"/>
      <c r="B59" s="96" t="s">
        <v>201</v>
      </c>
      <c r="C59" s="81"/>
      <c r="D59" s="29">
        <v>28</v>
      </c>
      <c r="E59" s="83">
        <v>20000</v>
      </c>
      <c r="F59" s="29"/>
      <c r="G59" s="118"/>
      <c r="H59" s="29" t="s">
        <v>202</v>
      </c>
      <c r="I59" s="29" t="s">
        <v>203</v>
      </c>
      <c r="J59" s="29"/>
      <c r="K59" s="29"/>
      <c r="L59" s="29"/>
      <c r="M59" s="83"/>
      <c r="N59" s="29"/>
      <c r="O59" s="118"/>
      <c r="P59" s="29"/>
      <c r="Q59" s="29"/>
      <c r="R59" s="29"/>
      <c r="S59" s="29"/>
      <c r="T59" s="83"/>
    </row>
    <row r="60" spans="1:20" x14ac:dyDescent="0.2">
      <c r="A60" s="80"/>
      <c r="B60" s="96" t="s">
        <v>204</v>
      </c>
      <c r="C60" s="81" t="s">
        <v>205</v>
      </c>
      <c r="D60" s="29">
        <v>32</v>
      </c>
      <c r="E60" s="83">
        <v>12000</v>
      </c>
      <c r="F60" s="29"/>
      <c r="G60" s="118">
        <v>36</v>
      </c>
      <c r="H60" s="29">
        <v>68</v>
      </c>
      <c r="I60" s="29"/>
      <c r="J60" s="29"/>
      <c r="K60" s="29"/>
      <c r="L60" s="29"/>
      <c r="M60" s="83"/>
      <c r="N60" s="29"/>
      <c r="O60" s="118"/>
      <c r="P60" s="29"/>
      <c r="Q60" s="29"/>
      <c r="R60" s="29"/>
      <c r="S60" s="29"/>
      <c r="T60" s="83"/>
    </row>
    <row r="61" spans="1:20" x14ac:dyDescent="0.2">
      <c r="A61" s="80"/>
      <c r="B61" s="96" t="s">
        <v>206</v>
      </c>
      <c r="C61" s="81" t="s">
        <v>207</v>
      </c>
      <c r="D61" s="29">
        <v>40</v>
      </c>
      <c r="E61" s="83">
        <v>20000</v>
      </c>
      <c r="F61" s="29"/>
      <c r="G61" s="118">
        <v>41</v>
      </c>
      <c r="H61" s="29">
        <v>72</v>
      </c>
      <c r="I61" s="29">
        <v>101</v>
      </c>
      <c r="J61" s="29">
        <v>144</v>
      </c>
      <c r="K61" s="29"/>
      <c r="L61" s="29"/>
      <c r="M61" s="83"/>
      <c r="N61" s="29"/>
      <c r="O61" s="118"/>
      <c r="P61" s="29"/>
      <c r="Q61" s="29"/>
      <c r="R61" s="29"/>
      <c r="S61" s="29"/>
      <c r="T61" s="83"/>
    </row>
    <row r="62" spans="1:20" x14ac:dyDescent="0.2">
      <c r="A62" s="80"/>
      <c r="B62" s="96" t="s">
        <v>208</v>
      </c>
      <c r="C62" s="81" t="s">
        <v>209</v>
      </c>
      <c r="D62" s="29">
        <v>42</v>
      </c>
      <c r="E62" s="83">
        <v>12000</v>
      </c>
      <c r="F62" s="29"/>
      <c r="G62" s="118">
        <v>46</v>
      </c>
      <c r="H62" s="29">
        <v>93</v>
      </c>
      <c r="I62" s="29"/>
      <c r="J62" s="29"/>
      <c r="K62" s="29"/>
      <c r="L62" s="29"/>
      <c r="M62" s="83"/>
      <c r="N62" s="29"/>
      <c r="O62" s="118"/>
      <c r="P62" s="29"/>
      <c r="Q62" s="29"/>
      <c r="R62" s="29"/>
      <c r="S62" s="29"/>
      <c r="T62" s="83"/>
    </row>
    <row r="63" spans="1:20" x14ac:dyDescent="0.2">
      <c r="A63" s="80"/>
      <c r="B63" s="96" t="s">
        <v>210</v>
      </c>
      <c r="C63" s="81" t="s">
        <v>211</v>
      </c>
      <c r="D63" s="29">
        <v>50</v>
      </c>
      <c r="E63" s="83">
        <v>14000</v>
      </c>
      <c r="F63" s="29"/>
      <c r="G63" s="118">
        <v>61</v>
      </c>
      <c r="H63" s="29">
        <v>118</v>
      </c>
      <c r="I63" s="29">
        <v>178</v>
      </c>
      <c r="J63" s="29">
        <v>235</v>
      </c>
      <c r="K63" s="29"/>
      <c r="L63" s="29"/>
      <c r="M63" s="83"/>
      <c r="N63" s="29"/>
      <c r="O63" s="118"/>
      <c r="P63" s="29"/>
      <c r="Q63" s="29"/>
      <c r="R63" s="29"/>
      <c r="S63" s="29"/>
      <c r="T63" s="83"/>
    </row>
    <row r="64" spans="1:20" x14ac:dyDescent="0.2">
      <c r="A64" s="80"/>
      <c r="B64" s="96" t="s">
        <v>212</v>
      </c>
      <c r="C64" s="81" t="s">
        <v>213</v>
      </c>
      <c r="D64" s="29">
        <v>55</v>
      </c>
      <c r="E64" s="83">
        <v>10000</v>
      </c>
      <c r="F64" s="29"/>
      <c r="G64" s="118">
        <v>51</v>
      </c>
      <c r="H64" s="29">
        <v>111</v>
      </c>
      <c r="I64" s="29">
        <v>169</v>
      </c>
      <c r="J64" s="29">
        <v>222</v>
      </c>
      <c r="K64" s="29"/>
      <c r="L64" s="29"/>
      <c r="M64" s="83"/>
      <c r="N64" s="29"/>
      <c r="O64" s="118"/>
      <c r="P64" s="29"/>
      <c r="Q64" s="29"/>
      <c r="R64" s="29"/>
      <c r="S64" s="29"/>
      <c r="T64" s="83"/>
    </row>
    <row r="65" spans="1:20" x14ac:dyDescent="0.2">
      <c r="A65" s="80"/>
      <c r="B65" s="96" t="s">
        <v>214</v>
      </c>
      <c r="C65" s="81" t="s">
        <v>215</v>
      </c>
      <c r="D65" s="29">
        <v>57</v>
      </c>
      <c r="E65" s="83">
        <v>12000</v>
      </c>
      <c r="F65" s="29"/>
      <c r="G65" s="118">
        <v>59</v>
      </c>
      <c r="H65" s="29">
        <v>128</v>
      </c>
      <c r="I65" s="29"/>
      <c r="J65" s="29"/>
      <c r="K65" s="29"/>
      <c r="L65" s="29"/>
      <c r="M65" s="83"/>
      <c r="N65" s="29"/>
      <c r="O65" s="118"/>
      <c r="P65" s="29"/>
      <c r="Q65" s="29"/>
      <c r="R65" s="29"/>
      <c r="S65" s="29"/>
      <c r="T65" s="83"/>
    </row>
    <row r="66" spans="1:20" x14ac:dyDescent="0.2">
      <c r="A66" s="97"/>
      <c r="B66" s="98" t="s">
        <v>216</v>
      </c>
      <c r="C66" s="86" t="s">
        <v>217</v>
      </c>
      <c r="D66" s="85">
        <v>70</v>
      </c>
      <c r="E66" s="87">
        <v>12000</v>
      </c>
      <c r="F66" s="29"/>
      <c r="G66" s="97">
        <v>75</v>
      </c>
      <c r="H66" s="85">
        <v>152</v>
      </c>
      <c r="I66" s="99"/>
      <c r="J66" s="99"/>
      <c r="K66" s="99"/>
      <c r="L66" s="99"/>
      <c r="M66" s="100"/>
      <c r="N66" s="69"/>
      <c r="O66" s="120"/>
      <c r="P66" s="99"/>
      <c r="Q66" s="99"/>
      <c r="R66" s="99"/>
      <c r="S66" s="99"/>
      <c r="T66" s="100"/>
    </row>
    <row r="67" spans="1:20" x14ac:dyDescent="0.2">
      <c r="A67" s="67"/>
      <c r="B67" s="73"/>
      <c r="C67" s="76"/>
      <c r="D67" s="67"/>
      <c r="E67" s="67"/>
      <c r="F67" s="67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</row>
    <row r="68" spans="1:20" ht="15" x14ac:dyDescent="0.2">
      <c r="A68" s="74" t="s">
        <v>220</v>
      </c>
      <c r="B68" s="75"/>
      <c r="C68" s="76"/>
      <c r="D68" s="67"/>
      <c r="E68" s="67"/>
      <c r="F68" s="67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</row>
    <row r="69" spans="1:20" x14ac:dyDescent="0.2">
      <c r="A69" s="74"/>
      <c r="B69" s="73"/>
      <c r="C69" s="76"/>
      <c r="D69" s="67"/>
      <c r="E69" s="67"/>
      <c r="F69" s="67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</row>
    <row r="70" spans="1:20" x14ac:dyDescent="0.2">
      <c r="A70" s="67"/>
      <c r="B70" s="73"/>
      <c r="C70" s="76"/>
      <c r="D70" s="67"/>
      <c r="E70" s="67"/>
      <c r="F70" s="67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</row>
    <row r="71" spans="1:20" x14ac:dyDescent="0.2">
      <c r="A71" s="67"/>
      <c r="B71" s="73"/>
      <c r="C71" s="76"/>
      <c r="D71" s="67"/>
      <c r="E71" s="67"/>
      <c r="F71" s="67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</row>
    <row r="72" spans="1:20" x14ac:dyDescent="0.2">
      <c r="A72" s="67"/>
      <c r="B72" s="73"/>
      <c r="C72" s="76"/>
      <c r="D72" s="67"/>
      <c r="E72" s="67"/>
      <c r="F72" s="67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</row>
    <row r="73" spans="1:20" x14ac:dyDescent="0.2">
      <c r="A73" s="67"/>
      <c r="B73" s="73"/>
      <c r="C73" s="76"/>
      <c r="D73" s="67"/>
      <c r="E73" s="67"/>
      <c r="F73" s="67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</row>
    <row r="74" spans="1:20" x14ac:dyDescent="0.2">
      <c r="A74" s="67"/>
      <c r="B74" s="73"/>
      <c r="C74" s="76"/>
      <c r="D74" s="67"/>
      <c r="E74" s="67"/>
      <c r="F74" s="67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</row>
    <row r="75" spans="1:20" x14ac:dyDescent="0.2">
      <c r="A75" s="67"/>
      <c r="B75" s="73"/>
      <c r="C75" s="76"/>
      <c r="D75" s="67"/>
      <c r="E75" s="67"/>
      <c r="F75" s="67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</row>
    <row r="76" spans="1:20" x14ac:dyDescent="0.2">
      <c r="A76" s="67"/>
      <c r="B76" s="73"/>
      <c r="C76" s="76"/>
      <c r="D76" s="67"/>
      <c r="E76" s="67"/>
      <c r="F76" s="67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</row>
    <row r="77" spans="1:20" x14ac:dyDescent="0.2">
      <c r="A77" s="67"/>
      <c r="B77" s="73"/>
      <c r="C77" s="76"/>
      <c r="D77" s="67"/>
      <c r="E77" s="67"/>
      <c r="F77" s="67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</row>
    <row r="78" spans="1:20" x14ac:dyDescent="0.2">
      <c r="A78" s="67"/>
      <c r="B78" s="73"/>
      <c r="C78" s="76"/>
      <c r="D78" s="67"/>
      <c r="E78" s="67"/>
      <c r="F78" s="67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</row>
    <row r="79" spans="1:20" x14ac:dyDescent="0.2">
      <c r="A79" s="67"/>
      <c r="B79" s="73"/>
      <c r="C79" s="76"/>
      <c r="D79" s="67"/>
      <c r="E79" s="67"/>
      <c r="F79" s="67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</row>
    <row r="80" spans="1:20" x14ac:dyDescent="0.2">
      <c r="A80" s="67"/>
      <c r="B80" s="73"/>
      <c r="C80" s="76"/>
      <c r="D80" s="67"/>
      <c r="E80" s="67"/>
      <c r="F80" s="67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</row>
    <row r="81" spans="1:20" x14ac:dyDescent="0.2">
      <c r="A81" s="67"/>
      <c r="B81" s="73"/>
      <c r="C81" s="76"/>
      <c r="D81" s="67"/>
      <c r="E81" s="67"/>
      <c r="F81" s="67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</row>
    <row r="82" spans="1:20" x14ac:dyDescent="0.2">
      <c r="A82" s="67"/>
      <c r="B82" s="73"/>
      <c r="C82" s="76"/>
      <c r="D82" s="67"/>
      <c r="E82" s="67"/>
      <c r="F82" s="67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</row>
  </sheetData>
  <sheetProtection formatColumns="0" formatRows="0" selectLockedCells="1" selectUnlockedCells="1"/>
  <mergeCells count="3">
    <mergeCell ref="G4:M4"/>
    <mergeCell ref="O4:T4"/>
    <mergeCell ref="A2:T2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ROI Calculator</vt:lpstr>
      <vt:lpstr>HID-Reference Sheet</vt:lpstr>
      <vt:lpstr>Fluorescent-Reference Sheet</vt:lpstr>
      <vt:lpstr>'ROI Calculator'!Print_Area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2011-10-12T13:54:08Z</cp:lastPrinted>
  <dcterms:created xsi:type="dcterms:W3CDTF">2011-01-30T17:15:17Z</dcterms:created>
  <dcterms:modified xsi:type="dcterms:W3CDTF">2016-07-08T20:45:52Z</dcterms:modified>
</cp:coreProperties>
</file>